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7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<sst xmlns="http://schemas.openxmlformats.org/spreadsheetml/2006/main" count="187" uniqueCount="145">
  <si>
    <t xml:space="preserve">Лист наблюдения  </t>
  </si>
  <si>
    <t>результатов диагностики стартового  контроля в классе предшкольной подготовки ( 5 - 6 лет)</t>
  </si>
  <si>
    <t>результатов диагностики стартового контроля в классе предшкольной подготовки ( 5 - 6 лет)</t>
  </si>
  <si>
    <t>результатов диагностики  стартового контроля в классе предшкольной подготовки ( 5 - 6 лет)</t>
  </si>
  <si>
    <t xml:space="preserve">                                                                                                                  результатов диагностики стартового  контроля в классе предшкольной подготовки ( 5 - 6 лет)</t>
  </si>
  <si>
    <t>результатов диагностики  стартового  контроля в классе предшкольной подготовки</t>
  </si>
  <si>
    <t>Учебный год:  2020 -2021 учебный год                Дата проведения:      10 сентября</t>
  </si>
  <si>
    <t xml:space="preserve">                                                                                                                                                    Учебный год:  2020 -2021 учебный год       Дата проведения: 10 сентября</t>
  </si>
  <si>
    <t>Учебный год: 2020 - 2021 учебный год         Дата проведения: 10 сентября</t>
  </si>
  <si>
    <t>Учебный год: 2020 -2021 учебный год               Дата проведения:    10 сентября</t>
  </si>
  <si>
    <t>Образовательная область "Здоровье"</t>
  </si>
  <si>
    <t>Образовательная область "Коммуникация"</t>
  </si>
  <si>
    <t>Образовательная область "Познание"</t>
  </si>
  <si>
    <t>Образовательная область "Творчество"</t>
  </si>
  <si>
    <t>Образовательная область "Социум"</t>
  </si>
  <si>
    <t>№</t>
  </si>
  <si>
    <t>Ф.И.ребенка</t>
  </si>
  <si>
    <t>Физическая культура</t>
  </si>
  <si>
    <t>Общее количество баллов</t>
  </si>
  <si>
    <t>Средний балл</t>
  </si>
  <si>
    <t xml:space="preserve">Уровень усвоения Типовой программы </t>
  </si>
  <si>
    <t>Развитие речи</t>
  </si>
  <si>
    <t>Художественная литература</t>
  </si>
  <si>
    <t>Казахский язык (в группах с русским языком обучения)</t>
  </si>
  <si>
    <t>Основы математики</t>
  </si>
  <si>
    <t>Конструирование</t>
  </si>
  <si>
    <t>Естествознание</t>
  </si>
  <si>
    <t>Рисование</t>
  </si>
  <si>
    <t>Лепка</t>
  </si>
  <si>
    <t>Аппликация</t>
  </si>
  <si>
    <t>Музыка</t>
  </si>
  <si>
    <t>Ознакомление с окружающим миром</t>
  </si>
  <si>
    <t>Основы экологии</t>
  </si>
  <si>
    <t>4-5-Зд.1</t>
  </si>
  <si>
    <t>4-5-Зд.2</t>
  </si>
  <si>
    <t>4-5-Зд.3</t>
  </si>
  <si>
    <t>4-5-Зд.4</t>
  </si>
  <si>
    <t>4-5-Зд.5</t>
  </si>
  <si>
    <t>4-5-Зд.6</t>
  </si>
  <si>
    <t>4-5-К.1</t>
  </si>
  <si>
    <t>4-5-К.2</t>
  </si>
  <si>
    <t>4-5-К.3</t>
  </si>
  <si>
    <t>4-5-К.4</t>
  </si>
  <si>
    <t>4-5-К.5</t>
  </si>
  <si>
    <t>4-5-К.6</t>
  </si>
  <si>
    <t>4-5-К.7</t>
  </si>
  <si>
    <t>4-5-К.8</t>
  </si>
  <si>
    <t>4-5-К.9</t>
  </si>
  <si>
    <t>4-5-К.10</t>
  </si>
  <si>
    <t>4-5-К.11</t>
  </si>
  <si>
    <t>4-5-К.12</t>
  </si>
  <si>
    <t>4-5-К.13</t>
  </si>
  <si>
    <t>4-5-К.14</t>
  </si>
  <si>
    <t>4-5-К.15</t>
  </si>
  <si>
    <t>4-5-К.16</t>
  </si>
  <si>
    <t>4-5-К.17</t>
  </si>
  <si>
    <t>4-5-К.18</t>
  </si>
  <si>
    <t>4-5-К.19</t>
  </si>
  <si>
    <t>4-5-К.20</t>
  </si>
  <si>
    <t>4-5-К.21</t>
  </si>
  <si>
    <t>4-5-К.22</t>
  </si>
  <si>
    <t>4-5-К.23</t>
  </si>
  <si>
    <t>4-5-К.24</t>
  </si>
  <si>
    <t>4-5-К.25</t>
  </si>
  <si>
    <t>4-5-К.26</t>
  </si>
  <si>
    <t>4-5-К.27</t>
  </si>
  <si>
    <t>4-5-К.28</t>
  </si>
  <si>
    <t>4-5-К.29</t>
  </si>
  <si>
    <t>4-5-П.1</t>
  </si>
  <si>
    <t>4-5-П.2</t>
  </si>
  <si>
    <t>4-5-П.3</t>
  </si>
  <si>
    <t>4-5-П.4</t>
  </si>
  <si>
    <t>4-5-П.5</t>
  </si>
  <si>
    <t>4-5-П.6</t>
  </si>
  <si>
    <t>4-5-П.7</t>
  </si>
  <si>
    <t>4-5-П.8</t>
  </si>
  <si>
    <t>4-5-П.9</t>
  </si>
  <si>
    <t>4-5-П.10</t>
  </si>
  <si>
    <t>4-5-П.11</t>
  </si>
  <si>
    <t>4-5-П.12</t>
  </si>
  <si>
    <t>4-5-П.13</t>
  </si>
  <si>
    <t>4-5-П.14</t>
  </si>
  <si>
    <t>4-5-П.15</t>
  </si>
  <si>
    <t>4-5-П.16</t>
  </si>
  <si>
    <t>4-5-П.17</t>
  </si>
  <si>
    <t>4-5-Т.1</t>
  </si>
  <si>
    <t>4-5-Т.2</t>
  </si>
  <si>
    <t>4-5-Т.3</t>
  </si>
  <si>
    <t>4-5-Т.4</t>
  </si>
  <si>
    <t>4-5-Т.5</t>
  </si>
  <si>
    <t>4-5-Т.6</t>
  </si>
  <si>
    <t>4-5-Т.7</t>
  </si>
  <si>
    <t>4-5-Т.8</t>
  </si>
  <si>
    <t>4-5-Т.9</t>
  </si>
  <si>
    <t>4-5-Т.10</t>
  </si>
  <si>
    <t>4-5-Т.11</t>
  </si>
  <si>
    <t>4-5-Т.12</t>
  </si>
  <si>
    <t>4-5-Т.13</t>
  </si>
  <si>
    <t>4-5-Т.14</t>
  </si>
  <si>
    <t>4-5-Т.15</t>
  </si>
  <si>
    <t>4-5-Т.16</t>
  </si>
  <si>
    <t>4-5-Т.17</t>
  </si>
  <si>
    <t>4-5-Т.18</t>
  </si>
  <si>
    <t>4-5-Т.19</t>
  </si>
  <si>
    <t>4-5-Т.20</t>
  </si>
  <si>
    <t>4-5-Т.21</t>
  </si>
  <si>
    <t>4-5-Т.22</t>
  </si>
  <si>
    <t>4-5-Т.23</t>
  </si>
  <si>
    <t>4-5-Т.24</t>
  </si>
  <si>
    <t>4-5-С.1</t>
  </si>
  <si>
    <t>4-5-С.2</t>
  </si>
  <si>
    <t>4-5-С.3</t>
  </si>
  <si>
    <t>4-5-С.4</t>
  </si>
  <si>
    <t>4-5-С.5</t>
  </si>
  <si>
    <t>4-5-С.6</t>
  </si>
  <si>
    <t>4-5-С.7</t>
  </si>
  <si>
    <t>4-5-С.8</t>
  </si>
  <si>
    <t>4-5-С.9</t>
  </si>
  <si>
    <t>4-5-С.10</t>
  </si>
  <si>
    <t>4-5-С.11</t>
  </si>
  <si>
    <t>4-5-С.12</t>
  </si>
  <si>
    <t>Беспальчук Артём</t>
  </si>
  <si>
    <t>Джуманова Ариана</t>
  </si>
  <si>
    <t>Завала Лилианна</t>
  </si>
  <si>
    <t>Кайранова Диля</t>
  </si>
  <si>
    <t>Касенов Мансур</t>
  </si>
  <si>
    <t>Ким Элина</t>
  </si>
  <si>
    <t>Кульпин Ефим</t>
  </si>
  <si>
    <t>Никуленко Милана</t>
  </si>
  <si>
    <t>Садыков Руслан</t>
  </si>
  <si>
    <t>Сәкен Ясмин</t>
  </si>
  <si>
    <t>Старчак Михаил</t>
  </si>
  <si>
    <t>Стасюк Роман</t>
  </si>
  <si>
    <t>Сундуков Богдан</t>
  </si>
  <si>
    <t>Татаринова Полина</t>
  </si>
  <si>
    <t>Туганбаева Диана</t>
  </si>
  <si>
    <t>кол-во</t>
  </si>
  <si>
    <t>%</t>
  </si>
  <si>
    <t xml:space="preserve">I уровень </t>
  </si>
  <si>
    <t>I уровень</t>
  </si>
  <si>
    <t xml:space="preserve">I уровень  </t>
  </si>
  <si>
    <t xml:space="preserve">II уровень </t>
  </si>
  <si>
    <t>II уровень</t>
  </si>
  <si>
    <t>III уровень</t>
  </si>
  <si>
    <t xml:space="preserve">  </t>
  </si>
</sst>
</file>

<file path=xl/styles.xml><?xml version="1.0" encoding="utf-8"?>
<styleSheet xmlns="http://schemas.openxmlformats.org/spreadsheetml/2006/main">
  <numFmts count="4">
    <numFmt numFmtId="176" formatCode="_-* #\.##0\ &quot;₽&quot;_-;\-* #\.##0\ &quot;₽&quot;_-;_-* \-\ &quot;₽&quot;_-;_-@_-"/>
    <numFmt numFmtId="177" formatCode="_-* #\.##0_-;\-* #\.##0_-;_-* &quot;-&quot;_-;_-@_-"/>
    <numFmt numFmtId="178" formatCode="_-* #\ ##0.00&quot;р.&quot;_-;\-* #\ ##0.00&quot;р.&quot;_-;_-* &quot;-&quot;??&quot;р.&quot;_-;_-@_-"/>
    <numFmt numFmtId="179" formatCode="_-* #\.##0.00_-;\-* #\.##0.00_-;_-* &quot;-&quot;??_-;_-@_-"/>
  </numFmts>
  <fonts count="24">
    <font>
      <sz val="11"/>
      <color theme="1"/>
      <name val="Calibri"/>
      <charset val="204"/>
      <scheme val="minor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6" fillId="5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9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15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8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17" fillId="19" borderId="13" applyNumberFormat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/>
    <xf numFmtId="0" fontId="2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6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2" fillId="2" borderId="1" xfId="0" applyFont="1" applyFill="1" applyBorder="1"/>
    <xf numFmtId="0" fontId="1" fillId="0" borderId="7" xfId="0" applyFont="1" applyBorder="1" applyAlignment="1">
      <alignment horizontal="center" textRotation="90"/>
    </xf>
    <xf numFmtId="9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3" fillId="0" borderId="6" xfId="0" applyFont="1" applyBorder="1" applyAlignment="1">
      <alignment horizontal="center" vertical="center" textRotation="9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Y27"/>
  <sheetViews>
    <sheetView tabSelected="1" workbookViewId="0">
      <selection activeCell="AE21" sqref="AE21"/>
    </sheetView>
  </sheetViews>
  <sheetFormatPr defaultColWidth="9" defaultRowHeight="15"/>
  <sheetData>
    <row r="2" spans="1:129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P2" s="1" t="s">
        <v>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BB2" s="1" t="s">
        <v>0</v>
      </c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CA2" s="1" t="s">
        <v>0</v>
      </c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G2" s="1" t="s">
        <v>0</v>
      </c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P3" s="1" t="s">
        <v>2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BB3" s="1" t="s">
        <v>3</v>
      </c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CA3" s="1" t="s">
        <v>4</v>
      </c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G3" s="1" t="s">
        <v>5</v>
      </c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</row>
    <row r="4" spans="1:129">
      <c r="A4" s="1" t="s">
        <v>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P4" s="1" t="s">
        <v>7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BB4" s="1" t="s">
        <v>8</v>
      </c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CA4" s="1" t="s">
        <v>9</v>
      </c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G4" s="1" t="s">
        <v>8</v>
      </c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6" spans="2:128"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Q6" s="2" t="s">
        <v>11</v>
      </c>
      <c r="R6" s="2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"/>
      <c r="AW6" s="2"/>
      <c r="AX6" s="2"/>
      <c r="BC6" s="2" t="s">
        <v>12</v>
      </c>
      <c r="BD6" s="2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"/>
      <c r="BW6" s="2"/>
      <c r="BX6" s="2"/>
      <c r="CB6" s="2" t="s">
        <v>13</v>
      </c>
      <c r="CC6" s="2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"/>
      <c r="DC6" s="2"/>
      <c r="DD6" s="2"/>
      <c r="DH6" s="2" t="s">
        <v>14</v>
      </c>
      <c r="DI6" s="2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"/>
      <c r="DW6" s="2"/>
      <c r="DX6" s="2"/>
    </row>
    <row r="7" spans="2:128">
      <c r="B7" s="3" t="s">
        <v>15</v>
      </c>
      <c r="C7" s="3" t="s">
        <v>16</v>
      </c>
      <c r="D7" s="4" t="s">
        <v>17</v>
      </c>
      <c r="E7" s="5"/>
      <c r="F7" s="5"/>
      <c r="G7" s="5"/>
      <c r="H7" s="5"/>
      <c r="I7" s="15"/>
      <c r="J7" s="16" t="s">
        <v>18</v>
      </c>
      <c r="K7" s="6" t="s">
        <v>19</v>
      </c>
      <c r="L7" s="17" t="s">
        <v>20</v>
      </c>
      <c r="Q7" s="3" t="s">
        <v>15</v>
      </c>
      <c r="R7" s="25" t="s">
        <v>16</v>
      </c>
      <c r="S7" s="25" t="s">
        <v>21</v>
      </c>
      <c r="T7" s="26"/>
      <c r="U7" s="26"/>
      <c r="V7" s="26"/>
      <c r="W7" s="26"/>
      <c r="X7" s="26"/>
      <c r="Y7" s="26"/>
      <c r="Z7" s="5" t="s">
        <v>22</v>
      </c>
      <c r="AA7" s="5"/>
      <c r="AB7" s="5"/>
      <c r="AC7" s="5"/>
      <c r="AD7" s="5"/>
      <c r="AE7" s="5" t="s">
        <v>23</v>
      </c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15"/>
      <c r="AV7" s="29" t="s">
        <v>18</v>
      </c>
      <c r="AW7" s="6" t="s">
        <v>19</v>
      </c>
      <c r="AX7" s="17" t="s">
        <v>20</v>
      </c>
      <c r="BC7" s="3" t="s">
        <v>15</v>
      </c>
      <c r="BD7" s="25" t="s">
        <v>16</v>
      </c>
      <c r="BE7" s="25" t="s">
        <v>24</v>
      </c>
      <c r="BF7" s="26"/>
      <c r="BG7" s="26"/>
      <c r="BH7" s="26"/>
      <c r="BI7" s="26"/>
      <c r="BJ7" s="5" t="s">
        <v>25</v>
      </c>
      <c r="BK7" s="5"/>
      <c r="BL7" s="5"/>
      <c r="BM7" s="5"/>
      <c r="BN7" s="5"/>
      <c r="BO7" s="5"/>
      <c r="BP7" s="5" t="s">
        <v>26</v>
      </c>
      <c r="BQ7" s="5"/>
      <c r="BR7" s="5"/>
      <c r="BS7" s="5"/>
      <c r="BT7" s="5"/>
      <c r="BU7" s="15"/>
      <c r="BV7" s="29" t="s">
        <v>18</v>
      </c>
      <c r="BW7" s="6" t="s">
        <v>19</v>
      </c>
      <c r="BX7" s="17" t="s">
        <v>20</v>
      </c>
      <c r="CB7" s="3" t="s">
        <v>15</v>
      </c>
      <c r="CC7" s="25" t="s">
        <v>16</v>
      </c>
      <c r="CD7" s="25" t="s">
        <v>27</v>
      </c>
      <c r="CE7" s="26"/>
      <c r="CF7" s="26"/>
      <c r="CG7" s="26"/>
      <c r="CH7" s="26"/>
      <c r="CI7" s="5" t="s">
        <v>28</v>
      </c>
      <c r="CJ7" s="5"/>
      <c r="CK7" s="5"/>
      <c r="CL7" s="15"/>
      <c r="CM7" s="4" t="s">
        <v>29</v>
      </c>
      <c r="CN7" s="5"/>
      <c r="CO7" s="5"/>
      <c r="CP7" s="5"/>
      <c r="CQ7" s="5"/>
      <c r="CR7" s="15"/>
      <c r="CS7" s="4" t="s">
        <v>30</v>
      </c>
      <c r="CT7" s="5"/>
      <c r="CU7" s="5"/>
      <c r="CV7" s="5"/>
      <c r="CW7" s="5"/>
      <c r="CX7" s="5"/>
      <c r="CY7" s="5"/>
      <c r="CZ7" s="5"/>
      <c r="DA7" s="15"/>
      <c r="DB7" s="29" t="s">
        <v>18</v>
      </c>
      <c r="DC7" s="6" t="s">
        <v>19</v>
      </c>
      <c r="DD7" s="17" t="s">
        <v>20</v>
      </c>
      <c r="DH7" s="3" t="s">
        <v>15</v>
      </c>
      <c r="DI7" s="25" t="s">
        <v>16</v>
      </c>
      <c r="DJ7" s="33" t="s">
        <v>31</v>
      </c>
      <c r="DK7" s="34"/>
      <c r="DL7" s="34"/>
      <c r="DM7" s="34"/>
      <c r="DN7" s="34"/>
      <c r="DO7" s="34"/>
      <c r="DP7" s="34"/>
      <c r="DQ7" s="34"/>
      <c r="DR7" s="33" t="s">
        <v>32</v>
      </c>
      <c r="DS7" s="34"/>
      <c r="DT7" s="34"/>
      <c r="DU7" s="35"/>
      <c r="DV7" s="29" t="s">
        <v>18</v>
      </c>
      <c r="DW7" s="6" t="s">
        <v>19</v>
      </c>
      <c r="DX7" s="17" t="s">
        <v>20</v>
      </c>
    </row>
    <row r="8" ht="47.3" spans="2:128">
      <c r="B8" s="3"/>
      <c r="C8" s="3"/>
      <c r="D8" s="6" t="s">
        <v>33</v>
      </c>
      <c r="E8" s="6" t="s">
        <v>34</v>
      </c>
      <c r="F8" s="6" t="s">
        <v>35</v>
      </c>
      <c r="G8" s="6" t="s">
        <v>36</v>
      </c>
      <c r="H8" s="6" t="s">
        <v>37</v>
      </c>
      <c r="I8" s="6" t="s">
        <v>38</v>
      </c>
      <c r="J8" s="16"/>
      <c r="K8" s="6"/>
      <c r="L8" s="17"/>
      <c r="Q8" s="3"/>
      <c r="R8" s="3"/>
      <c r="S8" s="27" t="s">
        <v>39</v>
      </c>
      <c r="T8" s="27" t="s">
        <v>40</v>
      </c>
      <c r="U8" s="27" t="s">
        <v>41</v>
      </c>
      <c r="V8" s="27" t="s">
        <v>42</v>
      </c>
      <c r="W8" s="27" t="s">
        <v>43</v>
      </c>
      <c r="X8" s="27" t="s">
        <v>44</v>
      </c>
      <c r="Y8" s="27" t="s">
        <v>45</v>
      </c>
      <c r="Z8" s="27" t="s">
        <v>46</v>
      </c>
      <c r="AA8" s="27" t="s">
        <v>47</v>
      </c>
      <c r="AB8" s="27" t="s">
        <v>48</v>
      </c>
      <c r="AC8" s="27" t="s">
        <v>49</v>
      </c>
      <c r="AD8" s="27" t="s">
        <v>50</v>
      </c>
      <c r="AE8" s="27" t="s">
        <v>51</v>
      </c>
      <c r="AF8" s="27" t="s">
        <v>52</v>
      </c>
      <c r="AG8" s="27" t="s">
        <v>53</v>
      </c>
      <c r="AH8" s="27" t="s">
        <v>54</v>
      </c>
      <c r="AI8" s="27" t="s">
        <v>55</v>
      </c>
      <c r="AJ8" s="27" t="s">
        <v>56</v>
      </c>
      <c r="AK8" s="27" t="s">
        <v>57</v>
      </c>
      <c r="AL8" s="27" t="s">
        <v>58</v>
      </c>
      <c r="AM8" s="27" t="s">
        <v>59</v>
      </c>
      <c r="AN8" s="27" t="s">
        <v>60</v>
      </c>
      <c r="AO8" s="27" t="s">
        <v>61</v>
      </c>
      <c r="AP8" s="27" t="s">
        <v>62</v>
      </c>
      <c r="AQ8" s="27" t="s">
        <v>63</v>
      </c>
      <c r="AR8" s="27" t="s">
        <v>64</v>
      </c>
      <c r="AS8" s="27" t="s">
        <v>65</v>
      </c>
      <c r="AT8" s="27" t="s">
        <v>66</v>
      </c>
      <c r="AU8" s="27" t="s">
        <v>67</v>
      </c>
      <c r="AV8" s="16"/>
      <c r="AW8" s="6"/>
      <c r="AX8" s="17"/>
      <c r="BC8" s="3"/>
      <c r="BD8" s="3"/>
      <c r="BE8" s="27" t="s">
        <v>68</v>
      </c>
      <c r="BF8" s="27" t="s">
        <v>69</v>
      </c>
      <c r="BG8" s="27" t="s">
        <v>70</v>
      </c>
      <c r="BH8" s="27" t="s">
        <v>71</v>
      </c>
      <c r="BI8" s="27" t="s">
        <v>72</v>
      </c>
      <c r="BJ8" s="27" t="s">
        <v>73</v>
      </c>
      <c r="BK8" s="27" t="s">
        <v>74</v>
      </c>
      <c r="BL8" s="27" t="s">
        <v>75</v>
      </c>
      <c r="BM8" s="27" t="s">
        <v>76</v>
      </c>
      <c r="BN8" s="27" t="s">
        <v>77</v>
      </c>
      <c r="BO8" s="27" t="s">
        <v>78</v>
      </c>
      <c r="BP8" s="27" t="s">
        <v>79</v>
      </c>
      <c r="BQ8" s="27" t="s">
        <v>80</v>
      </c>
      <c r="BR8" s="27" t="s">
        <v>81</v>
      </c>
      <c r="BS8" s="27" t="s">
        <v>82</v>
      </c>
      <c r="BT8" s="27" t="s">
        <v>83</v>
      </c>
      <c r="BU8" s="27" t="s">
        <v>84</v>
      </c>
      <c r="BV8" s="16"/>
      <c r="BW8" s="6"/>
      <c r="BX8" s="17"/>
      <c r="CB8" s="3"/>
      <c r="CC8" s="3"/>
      <c r="CD8" s="27" t="s">
        <v>85</v>
      </c>
      <c r="CE8" s="27" t="s">
        <v>86</v>
      </c>
      <c r="CF8" s="27" t="s">
        <v>87</v>
      </c>
      <c r="CG8" s="27" t="s">
        <v>88</v>
      </c>
      <c r="CH8" s="27" t="s">
        <v>89</v>
      </c>
      <c r="CI8" s="27" t="s">
        <v>90</v>
      </c>
      <c r="CJ8" s="27" t="s">
        <v>91</v>
      </c>
      <c r="CK8" s="27" t="s">
        <v>92</v>
      </c>
      <c r="CL8" s="27" t="s">
        <v>93</v>
      </c>
      <c r="CM8" s="27" t="s">
        <v>94</v>
      </c>
      <c r="CN8" s="27" t="s">
        <v>95</v>
      </c>
      <c r="CO8" s="27" t="s">
        <v>96</v>
      </c>
      <c r="CP8" s="27" t="s">
        <v>97</v>
      </c>
      <c r="CQ8" s="27" t="s">
        <v>98</v>
      </c>
      <c r="CR8" s="27" t="s">
        <v>99</v>
      </c>
      <c r="CS8" s="27" t="s">
        <v>100</v>
      </c>
      <c r="CT8" s="27" t="s">
        <v>101</v>
      </c>
      <c r="CU8" s="27" t="s">
        <v>102</v>
      </c>
      <c r="CV8" s="27" t="s">
        <v>103</v>
      </c>
      <c r="CW8" s="27" t="s">
        <v>104</v>
      </c>
      <c r="CX8" s="27" t="s">
        <v>105</v>
      </c>
      <c r="CY8" s="27" t="s">
        <v>106</v>
      </c>
      <c r="CZ8" s="27" t="s">
        <v>107</v>
      </c>
      <c r="DA8" s="27" t="s">
        <v>108</v>
      </c>
      <c r="DB8" s="16"/>
      <c r="DC8" s="6"/>
      <c r="DD8" s="17"/>
      <c r="DH8" s="3"/>
      <c r="DI8" s="3"/>
      <c r="DJ8" s="27" t="s">
        <v>109</v>
      </c>
      <c r="DK8" s="27" t="s">
        <v>110</v>
      </c>
      <c r="DL8" s="27" t="s">
        <v>111</v>
      </c>
      <c r="DM8" s="27" t="s">
        <v>112</v>
      </c>
      <c r="DN8" s="27" t="s">
        <v>113</v>
      </c>
      <c r="DO8" s="27" t="s">
        <v>114</v>
      </c>
      <c r="DP8" s="27" t="s">
        <v>115</v>
      </c>
      <c r="DQ8" s="36" t="s">
        <v>116</v>
      </c>
      <c r="DR8" s="27" t="s">
        <v>117</v>
      </c>
      <c r="DS8" s="27" t="s">
        <v>118</v>
      </c>
      <c r="DT8" s="27" t="s">
        <v>119</v>
      </c>
      <c r="DU8" s="27" t="s">
        <v>120</v>
      </c>
      <c r="DV8" s="16"/>
      <c r="DW8" s="6"/>
      <c r="DX8" s="17"/>
    </row>
    <row r="9" spans="2:128">
      <c r="B9" s="7">
        <v>1</v>
      </c>
      <c r="C9" s="7">
        <f t="shared" ref="C9:C23" si="0">DH9</f>
        <v>1</v>
      </c>
      <c r="D9" s="7" t="str">
        <f t="shared" ref="D9:D23" si="1">DI9</f>
        <v>Беспальчук Артём</v>
      </c>
      <c r="E9" s="7">
        <v>1</v>
      </c>
      <c r="F9" s="7">
        <v>2</v>
      </c>
      <c r="G9" s="7">
        <v>2</v>
      </c>
      <c r="H9" s="7">
        <v>2</v>
      </c>
      <c r="I9" s="7">
        <v>2</v>
      </c>
      <c r="J9" s="18">
        <f>SUM(D9:I9)</f>
        <v>9</v>
      </c>
      <c r="K9" s="18">
        <f>AVERAGE(D9,E9,F9,G9,H9,I9)</f>
        <v>1.8</v>
      </c>
      <c r="L9" s="18">
        <v>2</v>
      </c>
      <c r="Q9" s="7">
        <f t="shared" ref="Q9:Q23" si="2">DH9</f>
        <v>1</v>
      </c>
      <c r="R9" s="7" t="str">
        <f t="shared" ref="R9:R23" si="3">DI9</f>
        <v>Беспальчук Артём</v>
      </c>
      <c r="S9" s="7">
        <v>2</v>
      </c>
      <c r="T9" s="7">
        <v>1</v>
      </c>
      <c r="U9" s="7">
        <v>1</v>
      </c>
      <c r="V9" s="7">
        <v>2</v>
      </c>
      <c r="W9" s="7">
        <v>1</v>
      </c>
      <c r="X9" s="7">
        <v>1</v>
      </c>
      <c r="Y9" s="7">
        <v>1</v>
      </c>
      <c r="Z9" s="7">
        <v>2</v>
      </c>
      <c r="AA9" s="7">
        <v>1</v>
      </c>
      <c r="AB9" s="7">
        <v>2</v>
      </c>
      <c r="AC9" s="7">
        <v>1</v>
      </c>
      <c r="AD9" s="7">
        <v>1</v>
      </c>
      <c r="AE9" s="28">
        <v>1</v>
      </c>
      <c r="AF9" s="28">
        <v>2</v>
      </c>
      <c r="AG9" s="28">
        <v>1</v>
      </c>
      <c r="AH9" s="28">
        <v>1</v>
      </c>
      <c r="AI9" s="28">
        <v>2</v>
      </c>
      <c r="AJ9" s="28">
        <v>2</v>
      </c>
      <c r="AK9" s="28">
        <v>1</v>
      </c>
      <c r="AL9" s="28">
        <v>1</v>
      </c>
      <c r="AM9" s="7">
        <v>1</v>
      </c>
      <c r="AN9" s="7"/>
      <c r="AO9" s="7"/>
      <c r="AP9" s="7"/>
      <c r="AQ9" s="7"/>
      <c r="AR9" s="7"/>
      <c r="AS9" s="7"/>
      <c r="AT9" s="7"/>
      <c r="AU9" s="7"/>
      <c r="AV9" s="18">
        <f>SUM(S9:AU9)</f>
        <v>28</v>
      </c>
      <c r="AW9" s="18">
        <f>AVERAGE(S9,T9,U9,V9,W9,X9,Y9,Z9,AA9,AB9,AC9,AD9,AE9,AF9,AG9,AH9,AI9,AJ9,AK9,AL9,AM9,AN9,AO9,AP9,AQ9,AU9)</f>
        <v>1.33333333333333</v>
      </c>
      <c r="AX9" s="18">
        <v>1</v>
      </c>
      <c r="BC9" s="7">
        <f t="shared" ref="BC9:BC23" si="4">DH9</f>
        <v>1</v>
      </c>
      <c r="BD9" s="7" t="str">
        <f t="shared" ref="BD9:BD23" si="5">DI9</f>
        <v>Беспальчук Артём</v>
      </c>
      <c r="BE9" s="7">
        <v>1</v>
      </c>
      <c r="BF9" s="7">
        <v>2</v>
      </c>
      <c r="BG9" s="7">
        <v>1</v>
      </c>
      <c r="BH9" s="7">
        <v>1</v>
      </c>
      <c r="BI9" s="7">
        <v>2</v>
      </c>
      <c r="BJ9" s="7">
        <v>1</v>
      </c>
      <c r="BK9" s="7">
        <v>2</v>
      </c>
      <c r="BL9" s="7">
        <v>1</v>
      </c>
      <c r="BM9" s="7">
        <v>1</v>
      </c>
      <c r="BN9" s="7">
        <v>2</v>
      </c>
      <c r="BO9" s="7">
        <v>1</v>
      </c>
      <c r="BP9" s="7">
        <v>2</v>
      </c>
      <c r="BQ9" s="7">
        <v>1</v>
      </c>
      <c r="BR9" s="7">
        <v>1</v>
      </c>
      <c r="BS9" s="7">
        <v>1</v>
      </c>
      <c r="BT9" s="7">
        <v>1</v>
      </c>
      <c r="BU9" s="7">
        <v>2</v>
      </c>
      <c r="BV9" s="18">
        <f>SUM(BE9:BU9)</f>
        <v>23</v>
      </c>
      <c r="BW9" s="18">
        <f t="shared" ref="BW9:BW23" si="6">AVERAGE(BE9,BF9,BG9,BH9,BI9,BJ9,BK9,BL9,BM9,BN9,BO9,BP9,BQ9,BR9,BS9,BU9)</f>
        <v>1.375</v>
      </c>
      <c r="BX9" s="18">
        <v>1</v>
      </c>
      <c r="CB9" s="7">
        <f t="shared" ref="CB9:CB23" si="7">DH9</f>
        <v>1</v>
      </c>
      <c r="CC9" s="7" t="str">
        <f t="shared" ref="CC9:CC23" si="8">DI9</f>
        <v>Беспальчук Артём</v>
      </c>
      <c r="CD9" s="7">
        <v>2</v>
      </c>
      <c r="CE9" s="7">
        <v>2</v>
      </c>
      <c r="CF9" s="7">
        <v>2</v>
      </c>
      <c r="CG9" s="7">
        <v>2</v>
      </c>
      <c r="CH9" s="7">
        <v>2</v>
      </c>
      <c r="CI9" s="7">
        <v>1</v>
      </c>
      <c r="CJ9" s="7">
        <v>2</v>
      </c>
      <c r="CK9" s="7">
        <v>1</v>
      </c>
      <c r="CL9" s="7">
        <v>2</v>
      </c>
      <c r="CM9" s="7">
        <v>2</v>
      </c>
      <c r="CN9" s="7">
        <v>2</v>
      </c>
      <c r="CO9" s="7">
        <v>1</v>
      </c>
      <c r="CP9" s="7">
        <v>1</v>
      </c>
      <c r="CQ9" s="7">
        <v>2</v>
      </c>
      <c r="CR9" s="7">
        <v>1</v>
      </c>
      <c r="CS9" s="7">
        <v>2</v>
      </c>
      <c r="CT9" s="7">
        <v>1</v>
      </c>
      <c r="CU9" s="7">
        <v>2</v>
      </c>
      <c r="CV9" s="7">
        <v>2</v>
      </c>
      <c r="CW9" s="7">
        <v>2</v>
      </c>
      <c r="CX9" s="7">
        <v>2</v>
      </c>
      <c r="CY9" s="7">
        <v>2</v>
      </c>
      <c r="CZ9" s="7">
        <v>2</v>
      </c>
      <c r="DA9" s="7">
        <v>2</v>
      </c>
      <c r="DB9" s="18">
        <f>SUM(CD9:DA9)</f>
        <v>42</v>
      </c>
      <c r="DC9" s="18">
        <f>AVERAGE(CD9,CE9,CF9,CG9,CH9,CI9,CJ9,CK9,CL9,CM9,CN9,CO9,CP9,CQ9,CR9,CS9,CT9,CU9,CV9,CW9,DA9)</f>
        <v>1.71428571428571</v>
      </c>
      <c r="DD9" s="18">
        <v>2</v>
      </c>
      <c r="DH9" s="7">
        <v>1</v>
      </c>
      <c r="DI9" s="7" t="s">
        <v>121</v>
      </c>
      <c r="DJ9" s="7">
        <v>1</v>
      </c>
      <c r="DK9" s="7">
        <v>1</v>
      </c>
      <c r="DL9" s="7">
        <v>2</v>
      </c>
      <c r="DM9" s="7">
        <v>2</v>
      </c>
      <c r="DN9" s="7">
        <v>1</v>
      </c>
      <c r="DO9" s="7">
        <v>2</v>
      </c>
      <c r="DP9" s="7">
        <v>1</v>
      </c>
      <c r="DQ9" s="7">
        <v>2</v>
      </c>
      <c r="DR9" s="7">
        <v>2</v>
      </c>
      <c r="DS9" s="7"/>
      <c r="DT9" s="7"/>
      <c r="DU9" s="7"/>
      <c r="DV9" s="18">
        <f>SUM(DJ9:DU9)</f>
        <v>14</v>
      </c>
      <c r="DW9" s="18">
        <f t="shared" ref="DW9:DW23" si="9">AVERAGE(DJ9,DK9,DL9,DM9,DN9,DO9,DP9,DQ9,DR9,DS9,DT9)</f>
        <v>1.55555555555556</v>
      </c>
      <c r="DX9" s="18">
        <v>1</v>
      </c>
    </row>
    <row r="10" spans="2:128">
      <c r="B10" s="7">
        <v>2</v>
      </c>
      <c r="C10" s="7">
        <f t="shared" si="0"/>
        <v>2</v>
      </c>
      <c r="D10" s="7" t="str">
        <f t="shared" si="1"/>
        <v>Джуманова Ариана</v>
      </c>
      <c r="E10" s="7">
        <v>3</v>
      </c>
      <c r="F10" s="7">
        <v>3</v>
      </c>
      <c r="G10" s="7">
        <v>2</v>
      </c>
      <c r="H10" s="7">
        <v>3</v>
      </c>
      <c r="I10" s="7">
        <v>3</v>
      </c>
      <c r="J10" s="18">
        <f t="shared" ref="J10:J23" si="10">SUM(D10:I10)</f>
        <v>14</v>
      </c>
      <c r="K10" s="18">
        <f t="shared" ref="K10:K23" si="11">AVERAGE(D10,E10,F10,G10,H10,I10)</f>
        <v>2.8</v>
      </c>
      <c r="L10" s="18">
        <v>3</v>
      </c>
      <c r="Q10" s="7">
        <f t="shared" si="2"/>
        <v>2</v>
      </c>
      <c r="R10" s="7" t="str">
        <f t="shared" si="3"/>
        <v>Джуманова Ариана</v>
      </c>
      <c r="S10" s="7">
        <v>2</v>
      </c>
      <c r="T10" s="7">
        <v>2</v>
      </c>
      <c r="U10" s="7">
        <v>2</v>
      </c>
      <c r="V10" s="7">
        <v>2</v>
      </c>
      <c r="W10" s="7">
        <v>2</v>
      </c>
      <c r="X10" s="7">
        <v>2</v>
      </c>
      <c r="Y10" s="7">
        <v>2</v>
      </c>
      <c r="Z10" s="7">
        <v>2</v>
      </c>
      <c r="AA10" s="7">
        <v>2</v>
      </c>
      <c r="AB10" s="7">
        <v>2</v>
      </c>
      <c r="AC10" s="7">
        <v>2</v>
      </c>
      <c r="AD10" s="7">
        <v>2</v>
      </c>
      <c r="AE10" s="28">
        <v>2</v>
      </c>
      <c r="AF10" s="28">
        <v>2</v>
      </c>
      <c r="AG10" s="28">
        <v>2</v>
      </c>
      <c r="AH10" s="28">
        <v>1</v>
      </c>
      <c r="AI10" s="28">
        <v>1</v>
      </c>
      <c r="AJ10" s="28">
        <v>2</v>
      </c>
      <c r="AK10" s="28">
        <v>1</v>
      </c>
      <c r="AL10" s="28">
        <v>2</v>
      </c>
      <c r="AM10" s="7">
        <v>1</v>
      </c>
      <c r="AN10" s="7"/>
      <c r="AO10" s="7"/>
      <c r="AP10" s="7"/>
      <c r="AQ10" s="7"/>
      <c r="AR10" s="7"/>
      <c r="AS10" s="7"/>
      <c r="AT10" s="7"/>
      <c r="AU10" s="7"/>
      <c r="AV10" s="18">
        <f t="shared" ref="AV10:AV23" si="12">SUM(S10:AU10)</f>
        <v>38</v>
      </c>
      <c r="AW10" s="18">
        <f t="shared" ref="AW10:AW23" si="13">AVERAGE(S10,T10,U10,V10,W10,X10,Y10,Z10,AA10,AB10,AC10,AD10,AE10,AF10,AG10,AH10,AI10,AJ10,AK10,AL10,AM10,AN10,AO10,AP10,AQ10,AU10)</f>
        <v>1.80952380952381</v>
      </c>
      <c r="AX10" s="18">
        <v>2</v>
      </c>
      <c r="BC10" s="7">
        <f t="shared" si="4"/>
        <v>2</v>
      </c>
      <c r="BD10" s="7" t="str">
        <f t="shared" si="5"/>
        <v>Джуманова Ариана</v>
      </c>
      <c r="BE10" s="7">
        <v>2</v>
      </c>
      <c r="BF10" s="7">
        <v>2</v>
      </c>
      <c r="BG10" s="7">
        <v>2</v>
      </c>
      <c r="BH10" s="7">
        <v>2</v>
      </c>
      <c r="BI10" s="7">
        <v>2</v>
      </c>
      <c r="BJ10" s="7">
        <v>2</v>
      </c>
      <c r="BK10" s="7">
        <v>2</v>
      </c>
      <c r="BL10" s="7">
        <v>2</v>
      </c>
      <c r="BM10" s="7">
        <v>2</v>
      </c>
      <c r="BN10" s="7">
        <v>2</v>
      </c>
      <c r="BO10" s="7">
        <v>2</v>
      </c>
      <c r="BP10" s="7">
        <v>3</v>
      </c>
      <c r="BQ10" s="7">
        <v>3</v>
      </c>
      <c r="BR10" s="7">
        <v>2</v>
      </c>
      <c r="BS10" s="7">
        <v>2</v>
      </c>
      <c r="BT10" s="7">
        <v>2</v>
      </c>
      <c r="BU10" s="7">
        <v>3</v>
      </c>
      <c r="BV10" s="18">
        <f t="shared" ref="BV10:BV23" si="14">SUM(BE10:BU10)</f>
        <v>37</v>
      </c>
      <c r="BW10" s="18">
        <f t="shared" si="6"/>
        <v>2.1875</v>
      </c>
      <c r="BX10" s="18">
        <v>2</v>
      </c>
      <c r="CB10" s="7">
        <f t="shared" si="7"/>
        <v>2</v>
      </c>
      <c r="CC10" s="7" t="str">
        <f t="shared" si="8"/>
        <v>Джуманова Ариана</v>
      </c>
      <c r="CD10" s="7">
        <v>3</v>
      </c>
      <c r="CE10" s="7">
        <v>3</v>
      </c>
      <c r="CF10" s="7">
        <v>3</v>
      </c>
      <c r="CG10" s="7">
        <v>2</v>
      </c>
      <c r="CH10" s="7">
        <v>2</v>
      </c>
      <c r="CI10" s="7">
        <v>3</v>
      </c>
      <c r="CJ10" s="7">
        <v>3</v>
      </c>
      <c r="CK10" s="7">
        <v>2</v>
      </c>
      <c r="CL10" s="7">
        <v>2</v>
      </c>
      <c r="CM10" s="7">
        <v>2</v>
      </c>
      <c r="CN10" s="7">
        <v>2</v>
      </c>
      <c r="CO10" s="7">
        <v>3</v>
      </c>
      <c r="CP10" s="7">
        <v>3</v>
      </c>
      <c r="CQ10" s="7">
        <v>2</v>
      </c>
      <c r="CR10" s="7">
        <v>2</v>
      </c>
      <c r="CS10" s="7">
        <v>3</v>
      </c>
      <c r="CT10" s="7">
        <v>2</v>
      </c>
      <c r="CU10" s="7">
        <v>2</v>
      </c>
      <c r="CV10" s="7">
        <v>3</v>
      </c>
      <c r="CW10" s="7">
        <v>2</v>
      </c>
      <c r="CX10" s="7">
        <v>2</v>
      </c>
      <c r="CY10" s="7">
        <v>2</v>
      </c>
      <c r="CZ10" s="7">
        <v>2</v>
      </c>
      <c r="DA10" s="7">
        <v>2</v>
      </c>
      <c r="DB10" s="18">
        <f t="shared" ref="DB10:DB23" si="15">SUM(CD10:DA10)</f>
        <v>57</v>
      </c>
      <c r="DC10" s="18">
        <f t="shared" ref="DC10:DC23" si="16">AVERAGE(CD10,CE10,CF10,CG10,CH10,CI10,CJ10,CK10,CL10,CM10,CN10,CO10,CP10,CQ10,CR10,CS10,CT10,CU10,CV10,CW10,DA10)</f>
        <v>2.42857142857143</v>
      </c>
      <c r="DD10" s="18">
        <v>2</v>
      </c>
      <c r="DH10" s="7">
        <v>2</v>
      </c>
      <c r="DI10" s="7" t="s">
        <v>122</v>
      </c>
      <c r="DJ10" s="7">
        <v>2</v>
      </c>
      <c r="DK10" s="7">
        <v>2</v>
      </c>
      <c r="DL10" s="7">
        <v>2</v>
      </c>
      <c r="DM10" s="7">
        <v>2</v>
      </c>
      <c r="DN10" s="7">
        <v>1</v>
      </c>
      <c r="DO10" s="7">
        <v>2</v>
      </c>
      <c r="DP10" s="7">
        <v>2</v>
      </c>
      <c r="DQ10" s="7">
        <v>2</v>
      </c>
      <c r="DR10" s="7">
        <v>2</v>
      </c>
      <c r="DS10" s="7"/>
      <c r="DT10" s="7"/>
      <c r="DU10" s="7"/>
      <c r="DV10" s="18">
        <f>SUM(DJ10:DU10)</f>
        <v>17</v>
      </c>
      <c r="DW10" s="18">
        <f t="shared" si="9"/>
        <v>1.88888888888889</v>
      </c>
      <c r="DX10" s="18">
        <v>2</v>
      </c>
    </row>
    <row r="11" spans="2:128">
      <c r="B11" s="7">
        <v>3</v>
      </c>
      <c r="C11" s="7">
        <f t="shared" si="0"/>
        <v>3</v>
      </c>
      <c r="D11" s="7" t="str">
        <f t="shared" si="1"/>
        <v>Завала Лилианна</v>
      </c>
      <c r="E11" s="7">
        <v>3</v>
      </c>
      <c r="F11" s="7">
        <v>3</v>
      </c>
      <c r="G11" s="7">
        <v>3</v>
      </c>
      <c r="H11" s="7">
        <v>3</v>
      </c>
      <c r="I11" s="7">
        <v>3</v>
      </c>
      <c r="J11" s="18">
        <f t="shared" si="10"/>
        <v>15</v>
      </c>
      <c r="K11" s="18">
        <f t="shared" si="11"/>
        <v>3</v>
      </c>
      <c r="L11" s="18">
        <v>3</v>
      </c>
      <c r="Q11" s="7">
        <f t="shared" si="2"/>
        <v>3</v>
      </c>
      <c r="R11" s="7" t="str">
        <f t="shared" si="3"/>
        <v>Завала Лилианна</v>
      </c>
      <c r="S11" s="7">
        <v>3</v>
      </c>
      <c r="T11" s="7">
        <v>3</v>
      </c>
      <c r="U11" s="7">
        <v>3</v>
      </c>
      <c r="V11" s="7">
        <v>2</v>
      </c>
      <c r="W11" s="7">
        <v>2</v>
      </c>
      <c r="X11" s="7">
        <v>2</v>
      </c>
      <c r="Y11" s="7">
        <v>2</v>
      </c>
      <c r="Z11" s="7">
        <v>2</v>
      </c>
      <c r="AA11" s="7">
        <v>3</v>
      </c>
      <c r="AB11" s="7">
        <v>3</v>
      </c>
      <c r="AC11" s="7">
        <v>3</v>
      </c>
      <c r="AD11" s="7">
        <v>2</v>
      </c>
      <c r="AE11" s="28">
        <v>2</v>
      </c>
      <c r="AF11" s="28">
        <v>2</v>
      </c>
      <c r="AG11" s="28">
        <v>2</v>
      </c>
      <c r="AH11" s="28">
        <v>1</v>
      </c>
      <c r="AI11" s="28">
        <v>1</v>
      </c>
      <c r="AJ11" s="28">
        <v>2</v>
      </c>
      <c r="AK11" s="28">
        <v>2</v>
      </c>
      <c r="AL11" s="28">
        <v>2</v>
      </c>
      <c r="AM11" s="7">
        <v>1</v>
      </c>
      <c r="AN11" s="7"/>
      <c r="AO11" s="7"/>
      <c r="AP11" s="7"/>
      <c r="AQ11" s="7"/>
      <c r="AR11" s="7"/>
      <c r="AS11" s="7"/>
      <c r="AT11" s="7"/>
      <c r="AU11" s="7"/>
      <c r="AV11" s="18">
        <f t="shared" si="12"/>
        <v>45</v>
      </c>
      <c r="AW11" s="18">
        <f t="shared" si="13"/>
        <v>2.14285714285714</v>
      </c>
      <c r="AX11" s="18">
        <v>2</v>
      </c>
      <c r="BC11" s="7">
        <f t="shared" si="4"/>
        <v>3</v>
      </c>
      <c r="BD11" s="7" t="str">
        <f t="shared" si="5"/>
        <v>Завала Лилианна</v>
      </c>
      <c r="BE11" s="7">
        <v>3</v>
      </c>
      <c r="BF11" s="7">
        <v>3</v>
      </c>
      <c r="BG11" s="7">
        <v>3</v>
      </c>
      <c r="BH11" s="7">
        <v>3</v>
      </c>
      <c r="BI11" s="7">
        <v>3</v>
      </c>
      <c r="BJ11" s="7">
        <v>3</v>
      </c>
      <c r="BK11" s="7">
        <v>3</v>
      </c>
      <c r="BL11" s="7">
        <v>3</v>
      </c>
      <c r="BM11" s="7">
        <v>3</v>
      </c>
      <c r="BN11" s="7">
        <v>3</v>
      </c>
      <c r="BO11" s="7">
        <v>3</v>
      </c>
      <c r="BP11" s="7">
        <v>3</v>
      </c>
      <c r="BQ11" s="7">
        <v>2</v>
      </c>
      <c r="BR11" s="7">
        <v>2</v>
      </c>
      <c r="BS11" s="7">
        <v>2</v>
      </c>
      <c r="BT11" s="7">
        <v>2</v>
      </c>
      <c r="BU11" s="7">
        <v>2</v>
      </c>
      <c r="BV11" s="18">
        <f t="shared" si="14"/>
        <v>46</v>
      </c>
      <c r="BW11" s="18">
        <f t="shared" si="6"/>
        <v>2.75</v>
      </c>
      <c r="BX11" s="18">
        <v>3</v>
      </c>
      <c r="CB11" s="7">
        <f t="shared" si="7"/>
        <v>3</v>
      </c>
      <c r="CC11" s="7" t="str">
        <f t="shared" si="8"/>
        <v>Завала Лилианна</v>
      </c>
      <c r="CD11" s="7">
        <v>3</v>
      </c>
      <c r="CE11" s="7">
        <v>3</v>
      </c>
      <c r="CF11" s="7">
        <v>3</v>
      </c>
      <c r="CG11" s="7">
        <v>2</v>
      </c>
      <c r="CH11" s="7">
        <v>2</v>
      </c>
      <c r="CI11" s="7">
        <v>3</v>
      </c>
      <c r="CJ11" s="7">
        <v>3</v>
      </c>
      <c r="CK11" s="7">
        <v>1</v>
      </c>
      <c r="CL11" s="7">
        <v>2</v>
      </c>
      <c r="CM11" s="7">
        <v>3</v>
      </c>
      <c r="CN11" s="7">
        <v>3</v>
      </c>
      <c r="CO11" s="7">
        <v>3</v>
      </c>
      <c r="CP11" s="7">
        <v>3</v>
      </c>
      <c r="CQ11" s="7">
        <v>3</v>
      </c>
      <c r="CR11" s="7">
        <v>2</v>
      </c>
      <c r="CS11" s="7">
        <v>3</v>
      </c>
      <c r="CT11" s="7">
        <v>3</v>
      </c>
      <c r="CU11" s="7">
        <v>3</v>
      </c>
      <c r="CV11" s="7">
        <v>3</v>
      </c>
      <c r="CW11" s="7">
        <v>3</v>
      </c>
      <c r="CX11" s="7">
        <v>3</v>
      </c>
      <c r="CY11" s="7">
        <v>3</v>
      </c>
      <c r="CZ11" s="7">
        <v>3</v>
      </c>
      <c r="DA11" s="7">
        <v>3</v>
      </c>
      <c r="DB11" s="18">
        <f t="shared" si="15"/>
        <v>66</v>
      </c>
      <c r="DC11" s="18">
        <f t="shared" si="16"/>
        <v>2.71428571428571</v>
      </c>
      <c r="DD11" s="18">
        <v>3</v>
      </c>
      <c r="DH11" s="7">
        <v>3</v>
      </c>
      <c r="DI11" s="7" t="s">
        <v>123</v>
      </c>
      <c r="DJ11" s="7">
        <v>3</v>
      </c>
      <c r="DK11" s="7">
        <v>3</v>
      </c>
      <c r="DL11" s="7">
        <v>3</v>
      </c>
      <c r="DM11" s="7">
        <v>3</v>
      </c>
      <c r="DN11" s="7">
        <v>3</v>
      </c>
      <c r="DO11" s="7">
        <v>3</v>
      </c>
      <c r="DP11" s="7">
        <v>3</v>
      </c>
      <c r="DQ11" s="7">
        <v>3</v>
      </c>
      <c r="DR11" s="7">
        <v>3</v>
      </c>
      <c r="DS11" s="7"/>
      <c r="DT11" s="7"/>
      <c r="DU11" s="7"/>
      <c r="DV11" s="18">
        <v>27</v>
      </c>
      <c r="DW11" s="18">
        <v>3</v>
      </c>
      <c r="DX11" s="18">
        <v>3</v>
      </c>
    </row>
    <row r="12" spans="2:128">
      <c r="B12" s="7">
        <v>4</v>
      </c>
      <c r="C12" s="7">
        <f t="shared" si="0"/>
        <v>4</v>
      </c>
      <c r="D12" s="7" t="str">
        <f t="shared" si="1"/>
        <v>Кайранова Диля</v>
      </c>
      <c r="E12" s="7">
        <v>3</v>
      </c>
      <c r="F12" s="7">
        <v>2</v>
      </c>
      <c r="G12" s="7">
        <v>3</v>
      </c>
      <c r="H12" s="7">
        <v>3</v>
      </c>
      <c r="I12" s="7">
        <v>3</v>
      </c>
      <c r="J12" s="18">
        <f t="shared" si="10"/>
        <v>14</v>
      </c>
      <c r="K12" s="18">
        <f t="shared" si="11"/>
        <v>2.8</v>
      </c>
      <c r="L12" s="18">
        <v>3</v>
      </c>
      <c r="Q12" s="7">
        <f t="shared" si="2"/>
        <v>4</v>
      </c>
      <c r="R12" s="7" t="str">
        <f t="shared" si="3"/>
        <v>Кайранова Диля</v>
      </c>
      <c r="S12" s="7">
        <v>2</v>
      </c>
      <c r="T12" s="7">
        <v>3</v>
      </c>
      <c r="U12" s="7">
        <v>2</v>
      </c>
      <c r="V12" s="7">
        <v>1</v>
      </c>
      <c r="W12" s="7">
        <v>2</v>
      </c>
      <c r="X12" s="7">
        <v>2</v>
      </c>
      <c r="Y12" s="7">
        <v>2</v>
      </c>
      <c r="Z12" s="7">
        <v>2</v>
      </c>
      <c r="AA12" s="7">
        <v>2</v>
      </c>
      <c r="AB12" s="7">
        <v>3</v>
      </c>
      <c r="AC12" s="7">
        <v>2</v>
      </c>
      <c r="AD12" s="7">
        <v>2</v>
      </c>
      <c r="AE12" s="28">
        <v>2</v>
      </c>
      <c r="AF12" s="28">
        <v>2</v>
      </c>
      <c r="AG12" s="28">
        <v>2</v>
      </c>
      <c r="AH12" s="28">
        <v>2</v>
      </c>
      <c r="AI12" s="28">
        <v>2</v>
      </c>
      <c r="AJ12" s="28">
        <v>2</v>
      </c>
      <c r="AK12" s="28">
        <v>3</v>
      </c>
      <c r="AL12" s="28">
        <v>3</v>
      </c>
      <c r="AM12" s="7">
        <v>1</v>
      </c>
      <c r="AN12" s="7"/>
      <c r="AO12" s="7"/>
      <c r="AP12" s="7"/>
      <c r="AQ12" s="7"/>
      <c r="AR12" s="7"/>
      <c r="AS12" s="7"/>
      <c r="AT12" s="7"/>
      <c r="AU12" s="7"/>
      <c r="AV12" s="18">
        <f t="shared" si="12"/>
        <v>44</v>
      </c>
      <c r="AW12" s="18">
        <f t="shared" si="13"/>
        <v>2.0952380952381</v>
      </c>
      <c r="AX12" s="18">
        <v>2</v>
      </c>
      <c r="BC12" s="7">
        <f t="shared" si="4"/>
        <v>4</v>
      </c>
      <c r="BD12" s="7" t="str">
        <f t="shared" si="5"/>
        <v>Кайранова Диля</v>
      </c>
      <c r="BE12" s="7">
        <v>3</v>
      </c>
      <c r="BF12" s="7">
        <v>3</v>
      </c>
      <c r="BG12" s="7">
        <v>2</v>
      </c>
      <c r="BH12" s="7">
        <v>3</v>
      </c>
      <c r="BI12" s="7">
        <v>2</v>
      </c>
      <c r="BJ12" s="7">
        <v>3</v>
      </c>
      <c r="BK12" s="7">
        <v>2</v>
      </c>
      <c r="BL12" s="7">
        <v>3</v>
      </c>
      <c r="BM12" s="7">
        <v>2</v>
      </c>
      <c r="BN12" s="7">
        <v>2</v>
      </c>
      <c r="BO12" s="7">
        <v>2</v>
      </c>
      <c r="BP12" s="7">
        <v>2</v>
      </c>
      <c r="BQ12" s="7">
        <v>3</v>
      </c>
      <c r="BR12" s="7">
        <v>2</v>
      </c>
      <c r="BS12" s="7">
        <v>2</v>
      </c>
      <c r="BT12" s="7">
        <v>2</v>
      </c>
      <c r="BU12" s="7">
        <v>2</v>
      </c>
      <c r="BV12" s="18">
        <f t="shared" si="14"/>
        <v>40</v>
      </c>
      <c r="BW12" s="18">
        <f t="shared" si="6"/>
        <v>2.375</v>
      </c>
      <c r="BX12" s="18">
        <v>2</v>
      </c>
      <c r="CB12" s="7">
        <f t="shared" si="7"/>
        <v>4</v>
      </c>
      <c r="CC12" s="7" t="str">
        <f t="shared" si="8"/>
        <v>Кайранова Диля</v>
      </c>
      <c r="CD12" s="7">
        <v>2</v>
      </c>
      <c r="CE12" s="7">
        <v>3</v>
      </c>
      <c r="CF12" s="7">
        <v>3</v>
      </c>
      <c r="CG12" s="7">
        <v>2</v>
      </c>
      <c r="CH12" s="7">
        <v>3</v>
      </c>
      <c r="CI12" s="7">
        <v>3</v>
      </c>
      <c r="CJ12" s="7">
        <v>3</v>
      </c>
      <c r="CK12" s="7">
        <v>2</v>
      </c>
      <c r="CL12" s="7">
        <v>2</v>
      </c>
      <c r="CM12" s="7">
        <v>2</v>
      </c>
      <c r="CN12" s="7">
        <v>3</v>
      </c>
      <c r="CO12" s="7">
        <v>2</v>
      </c>
      <c r="CP12" s="7">
        <v>2</v>
      </c>
      <c r="CQ12" s="7">
        <v>3</v>
      </c>
      <c r="CR12" s="7">
        <v>2</v>
      </c>
      <c r="CS12" s="7">
        <v>3</v>
      </c>
      <c r="CT12" s="7">
        <v>2</v>
      </c>
      <c r="CU12" s="7">
        <v>2</v>
      </c>
      <c r="CV12" s="7">
        <v>3</v>
      </c>
      <c r="CW12" s="7">
        <v>3</v>
      </c>
      <c r="CX12" s="7">
        <v>2</v>
      </c>
      <c r="CY12" s="7">
        <v>2</v>
      </c>
      <c r="CZ12" s="7">
        <v>2</v>
      </c>
      <c r="DA12" s="7">
        <v>2</v>
      </c>
      <c r="DB12" s="18">
        <f t="shared" si="15"/>
        <v>58</v>
      </c>
      <c r="DC12" s="18">
        <f t="shared" si="16"/>
        <v>2.47619047619048</v>
      </c>
      <c r="DD12" s="18">
        <v>2</v>
      </c>
      <c r="DH12" s="7">
        <v>4</v>
      </c>
      <c r="DI12" s="7" t="s">
        <v>124</v>
      </c>
      <c r="DJ12" s="7">
        <v>2</v>
      </c>
      <c r="DK12" s="7">
        <v>2</v>
      </c>
      <c r="DL12" s="7">
        <v>3</v>
      </c>
      <c r="DM12" s="7">
        <v>2</v>
      </c>
      <c r="DN12" s="7">
        <v>3</v>
      </c>
      <c r="DO12" s="7">
        <v>2</v>
      </c>
      <c r="DP12" s="7">
        <v>2</v>
      </c>
      <c r="DQ12" s="7">
        <v>3</v>
      </c>
      <c r="DR12" s="7">
        <v>2</v>
      </c>
      <c r="DS12" s="7"/>
      <c r="DT12" s="7"/>
      <c r="DU12" s="7"/>
      <c r="DV12" s="18">
        <f t="shared" ref="DV12:DV23" si="17">SUM(DJ12:DT12)</f>
        <v>21</v>
      </c>
      <c r="DW12" s="18">
        <f t="shared" si="9"/>
        <v>2.33333333333333</v>
      </c>
      <c r="DX12" s="18">
        <v>2</v>
      </c>
    </row>
    <row r="13" spans="2:128">
      <c r="B13" s="7">
        <v>8</v>
      </c>
      <c r="C13" s="7">
        <f t="shared" si="0"/>
        <v>5</v>
      </c>
      <c r="D13" s="7" t="str">
        <f t="shared" si="1"/>
        <v>Касенов Мансур</v>
      </c>
      <c r="E13" s="7">
        <v>2</v>
      </c>
      <c r="F13" s="7">
        <v>2</v>
      </c>
      <c r="G13" s="7">
        <v>1</v>
      </c>
      <c r="H13" s="7">
        <v>2</v>
      </c>
      <c r="I13" s="7">
        <v>2</v>
      </c>
      <c r="J13" s="18">
        <f t="shared" si="10"/>
        <v>9</v>
      </c>
      <c r="K13" s="18">
        <f t="shared" si="11"/>
        <v>1.8</v>
      </c>
      <c r="L13" s="18">
        <v>2</v>
      </c>
      <c r="Q13" s="7">
        <f t="shared" si="2"/>
        <v>5</v>
      </c>
      <c r="R13" s="7" t="str">
        <f t="shared" si="3"/>
        <v>Касенов Мансур</v>
      </c>
      <c r="S13" s="7">
        <v>2</v>
      </c>
      <c r="T13" s="7">
        <v>2</v>
      </c>
      <c r="U13" s="7">
        <v>2</v>
      </c>
      <c r="V13" s="7">
        <v>1</v>
      </c>
      <c r="W13" s="7">
        <v>2</v>
      </c>
      <c r="X13" s="7">
        <v>2</v>
      </c>
      <c r="Y13" s="7">
        <v>1</v>
      </c>
      <c r="Z13" s="7">
        <v>2</v>
      </c>
      <c r="AA13" s="7">
        <v>2</v>
      </c>
      <c r="AB13" s="7">
        <v>2</v>
      </c>
      <c r="AC13" s="7">
        <v>2</v>
      </c>
      <c r="AD13" s="7">
        <v>2</v>
      </c>
      <c r="AE13" s="28">
        <v>2</v>
      </c>
      <c r="AF13" s="28">
        <v>2</v>
      </c>
      <c r="AG13" s="28">
        <v>1</v>
      </c>
      <c r="AH13" s="28">
        <v>2</v>
      </c>
      <c r="AI13" s="28">
        <v>2</v>
      </c>
      <c r="AJ13" s="28">
        <v>1</v>
      </c>
      <c r="AK13" s="28">
        <v>2</v>
      </c>
      <c r="AL13" s="28">
        <v>2</v>
      </c>
      <c r="AM13" s="7">
        <v>1</v>
      </c>
      <c r="AN13" s="7"/>
      <c r="AO13" s="7"/>
      <c r="AP13" s="7"/>
      <c r="AQ13" s="7"/>
      <c r="AR13" s="7"/>
      <c r="AS13" s="7"/>
      <c r="AT13" s="7"/>
      <c r="AU13" s="7"/>
      <c r="AV13" s="18">
        <f t="shared" si="12"/>
        <v>37</v>
      </c>
      <c r="AW13" s="18">
        <f t="shared" si="13"/>
        <v>1.76190476190476</v>
      </c>
      <c r="AX13" s="18">
        <v>2</v>
      </c>
      <c r="BC13" s="7">
        <f t="shared" si="4"/>
        <v>5</v>
      </c>
      <c r="BD13" s="7" t="str">
        <f t="shared" si="5"/>
        <v>Касенов Мансур</v>
      </c>
      <c r="BE13" s="7">
        <v>2</v>
      </c>
      <c r="BF13" s="7">
        <v>1</v>
      </c>
      <c r="BG13" s="7">
        <v>1</v>
      </c>
      <c r="BH13" s="7">
        <v>2</v>
      </c>
      <c r="BI13" s="7">
        <v>1</v>
      </c>
      <c r="BJ13" s="7">
        <v>2</v>
      </c>
      <c r="BK13" s="7">
        <v>2</v>
      </c>
      <c r="BL13" s="7">
        <v>2</v>
      </c>
      <c r="BM13" s="7">
        <v>2</v>
      </c>
      <c r="BN13" s="7">
        <v>2</v>
      </c>
      <c r="BO13" s="7">
        <v>1</v>
      </c>
      <c r="BP13" s="7">
        <v>1</v>
      </c>
      <c r="BQ13" s="7">
        <v>1</v>
      </c>
      <c r="BR13" s="7">
        <v>2</v>
      </c>
      <c r="BS13" s="7">
        <v>1</v>
      </c>
      <c r="BT13" s="7">
        <v>1</v>
      </c>
      <c r="BU13" s="7">
        <v>1</v>
      </c>
      <c r="BV13" s="18">
        <f t="shared" si="14"/>
        <v>25</v>
      </c>
      <c r="BW13" s="18">
        <f t="shared" si="6"/>
        <v>1.5</v>
      </c>
      <c r="BX13" s="18">
        <v>1</v>
      </c>
      <c r="CB13" s="7">
        <f t="shared" si="7"/>
        <v>5</v>
      </c>
      <c r="CC13" s="7" t="str">
        <f t="shared" si="8"/>
        <v>Касенов Мансур</v>
      </c>
      <c r="CD13" s="7">
        <v>2</v>
      </c>
      <c r="CE13" s="7">
        <v>1</v>
      </c>
      <c r="CF13" s="7">
        <v>2</v>
      </c>
      <c r="CG13" s="7">
        <v>1</v>
      </c>
      <c r="CH13" s="7">
        <v>2</v>
      </c>
      <c r="CI13" s="7">
        <v>1</v>
      </c>
      <c r="CJ13" s="7">
        <v>2</v>
      </c>
      <c r="CK13" s="7">
        <v>1</v>
      </c>
      <c r="CL13" s="7">
        <v>1</v>
      </c>
      <c r="CM13" s="7">
        <v>2</v>
      </c>
      <c r="CN13" s="7">
        <v>2</v>
      </c>
      <c r="CO13" s="7">
        <v>1</v>
      </c>
      <c r="CP13" s="7">
        <v>1</v>
      </c>
      <c r="CQ13" s="7">
        <v>2</v>
      </c>
      <c r="CR13" s="7">
        <v>1</v>
      </c>
      <c r="CS13" s="7">
        <v>2</v>
      </c>
      <c r="CT13" s="7">
        <v>2</v>
      </c>
      <c r="CU13" s="7">
        <v>2</v>
      </c>
      <c r="CV13" s="7">
        <v>1</v>
      </c>
      <c r="CW13" s="7">
        <v>2</v>
      </c>
      <c r="CX13" s="7">
        <v>1</v>
      </c>
      <c r="CY13" s="7">
        <v>2</v>
      </c>
      <c r="CZ13" s="7">
        <v>1</v>
      </c>
      <c r="DA13" s="7">
        <v>2</v>
      </c>
      <c r="DB13" s="18">
        <f t="shared" si="15"/>
        <v>37</v>
      </c>
      <c r="DC13" s="18">
        <f t="shared" si="16"/>
        <v>1.57142857142857</v>
      </c>
      <c r="DD13" s="18">
        <v>1</v>
      </c>
      <c r="DH13" s="7">
        <v>5</v>
      </c>
      <c r="DI13" s="7" t="s">
        <v>125</v>
      </c>
      <c r="DJ13" s="7">
        <v>1</v>
      </c>
      <c r="DK13" s="7">
        <v>1</v>
      </c>
      <c r="DL13" s="7">
        <v>2</v>
      </c>
      <c r="DM13" s="7">
        <v>1</v>
      </c>
      <c r="DN13" s="7">
        <v>1</v>
      </c>
      <c r="DO13" s="7">
        <v>2</v>
      </c>
      <c r="DP13" s="7">
        <v>2</v>
      </c>
      <c r="DQ13" s="7">
        <v>1</v>
      </c>
      <c r="DR13" s="7">
        <v>1</v>
      </c>
      <c r="DS13" s="7"/>
      <c r="DT13" s="7"/>
      <c r="DU13" s="7"/>
      <c r="DV13" s="18">
        <f t="shared" si="17"/>
        <v>12</v>
      </c>
      <c r="DW13" s="18">
        <f t="shared" si="9"/>
        <v>1.33333333333333</v>
      </c>
      <c r="DX13" s="18">
        <v>1</v>
      </c>
    </row>
    <row r="14" spans="2:128">
      <c r="B14" s="7">
        <v>9</v>
      </c>
      <c r="C14" s="7">
        <f t="shared" si="0"/>
        <v>6</v>
      </c>
      <c r="D14" s="7" t="str">
        <f t="shared" si="1"/>
        <v>Ким Элина</v>
      </c>
      <c r="E14" s="7">
        <v>3</v>
      </c>
      <c r="F14" s="7">
        <v>2</v>
      </c>
      <c r="G14" s="7">
        <v>3</v>
      </c>
      <c r="H14" s="7">
        <v>3</v>
      </c>
      <c r="I14" s="7">
        <v>3</v>
      </c>
      <c r="J14" s="18">
        <f t="shared" si="10"/>
        <v>14</v>
      </c>
      <c r="K14" s="18">
        <f t="shared" si="11"/>
        <v>2.8</v>
      </c>
      <c r="L14" s="18">
        <v>3</v>
      </c>
      <c r="Q14" s="7">
        <f t="shared" si="2"/>
        <v>6</v>
      </c>
      <c r="R14" s="7" t="str">
        <f t="shared" si="3"/>
        <v>Ким Элина</v>
      </c>
      <c r="S14" s="7">
        <v>2</v>
      </c>
      <c r="T14" s="7">
        <v>2</v>
      </c>
      <c r="U14" s="7">
        <v>2</v>
      </c>
      <c r="V14" s="7">
        <v>2</v>
      </c>
      <c r="W14" s="7">
        <v>2</v>
      </c>
      <c r="X14" s="7">
        <v>1</v>
      </c>
      <c r="Y14" s="7">
        <v>2</v>
      </c>
      <c r="Z14" s="7">
        <v>2</v>
      </c>
      <c r="AA14" s="7">
        <v>1</v>
      </c>
      <c r="AB14" s="7">
        <v>2</v>
      </c>
      <c r="AC14" s="7">
        <v>2</v>
      </c>
      <c r="AD14" s="7">
        <v>2</v>
      </c>
      <c r="AE14" s="28">
        <v>2</v>
      </c>
      <c r="AF14" s="28">
        <v>1</v>
      </c>
      <c r="AG14" s="28">
        <v>2</v>
      </c>
      <c r="AH14" s="28">
        <v>1</v>
      </c>
      <c r="AI14" s="28">
        <v>1</v>
      </c>
      <c r="AJ14" s="28">
        <v>2</v>
      </c>
      <c r="AK14" s="28">
        <v>2</v>
      </c>
      <c r="AL14" s="28">
        <v>1</v>
      </c>
      <c r="AM14" s="7">
        <v>1</v>
      </c>
      <c r="AN14" s="7"/>
      <c r="AO14" s="7"/>
      <c r="AP14" s="7"/>
      <c r="AQ14" s="7"/>
      <c r="AR14" s="7"/>
      <c r="AS14" s="7"/>
      <c r="AT14" s="7"/>
      <c r="AU14" s="7"/>
      <c r="AV14" s="18">
        <f t="shared" si="12"/>
        <v>35</v>
      </c>
      <c r="AW14" s="18">
        <f t="shared" si="13"/>
        <v>1.66666666666667</v>
      </c>
      <c r="AX14" s="18">
        <v>2</v>
      </c>
      <c r="BC14" s="7">
        <f t="shared" si="4"/>
        <v>6</v>
      </c>
      <c r="BD14" s="7" t="str">
        <f t="shared" si="5"/>
        <v>Ким Элина</v>
      </c>
      <c r="BE14" s="7">
        <v>2</v>
      </c>
      <c r="BF14" s="7">
        <v>3</v>
      </c>
      <c r="BG14" s="7">
        <v>2</v>
      </c>
      <c r="BH14" s="7">
        <v>3</v>
      </c>
      <c r="BI14" s="7">
        <v>2</v>
      </c>
      <c r="BJ14" s="7">
        <v>2</v>
      </c>
      <c r="BK14" s="7">
        <v>2</v>
      </c>
      <c r="BL14" s="7">
        <v>3</v>
      </c>
      <c r="BM14" s="7">
        <v>2</v>
      </c>
      <c r="BN14" s="7">
        <v>2</v>
      </c>
      <c r="BO14" s="7">
        <v>2</v>
      </c>
      <c r="BP14" s="7">
        <v>2</v>
      </c>
      <c r="BQ14" s="7">
        <v>3</v>
      </c>
      <c r="BR14" s="7">
        <v>2</v>
      </c>
      <c r="BS14" s="7">
        <v>2</v>
      </c>
      <c r="BT14" s="7">
        <v>2</v>
      </c>
      <c r="BU14" s="7">
        <v>2</v>
      </c>
      <c r="BV14" s="18">
        <f t="shared" si="14"/>
        <v>38</v>
      </c>
      <c r="BW14" s="18">
        <f t="shared" si="6"/>
        <v>2.25</v>
      </c>
      <c r="BX14" s="18">
        <v>2</v>
      </c>
      <c r="CB14" s="7">
        <f t="shared" si="7"/>
        <v>6</v>
      </c>
      <c r="CC14" s="7" t="str">
        <f t="shared" si="8"/>
        <v>Ким Элина</v>
      </c>
      <c r="CD14" s="7">
        <v>2</v>
      </c>
      <c r="CE14" s="7">
        <v>3</v>
      </c>
      <c r="CF14" s="7">
        <v>3</v>
      </c>
      <c r="CG14" s="7">
        <v>2</v>
      </c>
      <c r="CH14" s="7">
        <v>2</v>
      </c>
      <c r="CI14" s="7">
        <v>2</v>
      </c>
      <c r="CJ14" s="7">
        <v>3</v>
      </c>
      <c r="CK14" s="7">
        <v>2</v>
      </c>
      <c r="CL14" s="7">
        <v>2</v>
      </c>
      <c r="CM14" s="7">
        <v>2</v>
      </c>
      <c r="CN14" s="7">
        <v>2</v>
      </c>
      <c r="CO14" s="7">
        <v>2</v>
      </c>
      <c r="CP14" s="7">
        <v>2</v>
      </c>
      <c r="CQ14" s="7">
        <v>3</v>
      </c>
      <c r="CR14" s="7">
        <v>2</v>
      </c>
      <c r="CS14" s="7">
        <v>3</v>
      </c>
      <c r="CT14" s="7">
        <v>2</v>
      </c>
      <c r="CU14" s="7">
        <v>2</v>
      </c>
      <c r="CV14" s="7">
        <v>3</v>
      </c>
      <c r="CW14" s="7">
        <v>3</v>
      </c>
      <c r="CX14" s="7">
        <v>2</v>
      </c>
      <c r="CY14" s="7">
        <v>2</v>
      </c>
      <c r="CZ14" s="7">
        <v>2</v>
      </c>
      <c r="DA14" s="7">
        <v>2</v>
      </c>
      <c r="DB14" s="18">
        <f t="shared" si="15"/>
        <v>55</v>
      </c>
      <c r="DC14" s="18">
        <f t="shared" si="16"/>
        <v>2.33333333333333</v>
      </c>
      <c r="DD14" s="18">
        <v>2</v>
      </c>
      <c r="DH14" s="7">
        <v>6</v>
      </c>
      <c r="DI14" s="7" t="s">
        <v>126</v>
      </c>
      <c r="DJ14" s="7">
        <v>2</v>
      </c>
      <c r="DK14" s="7">
        <v>2</v>
      </c>
      <c r="DL14" s="7">
        <v>2</v>
      </c>
      <c r="DM14" s="7">
        <v>3</v>
      </c>
      <c r="DN14" s="7">
        <v>2</v>
      </c>
      <c r="DO14" s="7">
        <v>2</v>
      </c>
      <c r="DP14" s="7">
        <v>2</v>
      </c>
      <c r="DQ14" s="7">
        <v>2</v>
      </c>
      <c r="DR14" s="7">
        <v>2</v>
      </c>
      <c r="DS14" s="7"/>
      <c r="DT14" s="7"/>
      <c r="DU14" s="7"/>
      <c r="DV14" s="18">
        <f t="shared" si="17"/>
        <v>19</v>
      </c>
      <c r="DW14" s="18">
        <f t="shared" si="9"/>
        <v>2.11111111111111</v>
      </c>
      <c r="DX14" s="18">
        <v>2</v>
      </c>
    </row>
    <row r="15" spans="2:128">
      <c r="B15" s="7">
        <v>11</v>
      </c>
      <c r="C15" s="7">
        <f t="shared" si="0"/>
        <v>7</v>
      </c>
      <c r="D15" s="7" t="str">
        <f t="shared" si="1"/>
        <v>Кульпин Ефим</v>
      </c>
      <c r="E15" s="7">
        <v>2</v>
      </c>
      <c r="F15" s="7">
        <v>1</v>
      </c>
      <c r="G15" s="7">
        <v>1</v>
      </c>
      <c r="H15" s="7">
        <v>2</v>
      </c>
      <c r="I15" s="7">
        <v>2</v>
      </c>
      <c r="J15" s="18">
        <f t="shared" si="10"/>
        <v>8</v>
      </c>
      <c r="K15" s="18">
        <f t="shared" si="11"/>
        <v>1.6</v>
      </c>
      <c r="L15" s="18">
        <v>2</v>
      </c>
      <c r="Q15" s="7">
        <f t="shared" si="2"/>
        <v>7</v>
      </c>
      <c r="R15" s="7" t="str">
        <f t="shared" si="3"/>
        <v>Кульпин Ефим</v>
      </c>
      <c r="S15" s="7">
        <v>1</v>
      </c>
      <c r="T15" s="7">
        <v>1</v>
      </c>
      <c r="U15" s="7">
        <v>2</v>
      </c>
      <c r="V15" s="7">
        <v>2</v>
      </c>
      <c r="W15" s="7">
        <v>1</v>
      </c>
      <c r="X15" s="7">
        <v>2</v>
      </c>
      <c r="Y15" s="7">
        <v>1</v>
      </c>
      <c r="Z15" s="7">
        <v>2</v>
      </c>
      <c r="AA15" s="7">
        <v>2</v>
      </c>
      <c r="AB15" s="7">
        <v>1</v>
      </c>
      <c r="AC15" s="7">
        <v>2</v>
      </c>
      <c r="AD15" s="7">
        <v>1</v>
      </c>
      <c r="AE15" s="28">
        <v>1</v>
      </c>
      <c r="AF15" s="28">
        <v>1</v>
      </c>
      <c r="AG15" s="28">
        <v>1</v>
      </c>
      <c r="AH15" s="28">
        <v>1</v>
      </c>
      <c r="AI15" s="28">
        <v>1</v>
      </c>
      <c r="AJ15" s="28">
        <v>1</v>
      </c>
      <c r="AK15" s="28">
        <v>1</v>
      </c>
      <c r="AL15" s="28">
        <v>1</v>
      </c>
      <c r="AM15" s="7">
        <v>1</v>
      </c>
      <c r="AN15" s="7"/>
      <c r="AO15" s="7"/>
      <c r="AP15" s="7"/>
      <c r="AQ15" s="7"/>
      <c r="AR15" s="7"/>
      <c r="AS15" s="7"/>
      <c r="AT15" s="7"/>
      <c r="AU15" s="7"/>
      <c r="AV15" s="18">
        <f t="shared" si="12"/>
        <v>27</v>
      </c>
      <c r="AW15" s="18">
        <f t="shared" si="13"/>
        <v>1.28571428571429</v>
      </c>
      <c r="AX15" s="18">
        <v>1</v>
      </c>
      <c r="BC15" s="7">
        <f t="shared" si="4"/>
        <v>7</v>
      </c>
      <c r="BD15" s="7" t="str">
        <f t="shared" si="5"/>
        <v>Кульпин Ефим</v>
      </c>
      <c r="BE15" s="7">
        <v>1</v>
      </c>
      <c r="BF15" s="7">
        <v>1</v>
      </c>
      <c r="BG15" s="7">
        <v>2</v>
      </c>
      <c r="BH15" s="7">
        <v>2</v>
      </c>
      <c r="BI15" s="7">
        <v>2</v>
      </c>
      <c r="BJ15" s="7">
        <v>2</v>
      </c>
      <c r="BK15" s="7">
        <v>2</v>
      </c>
      <c r="BL15" s="7">
        <v>2</v>
      </c>
      <c r="BM15" s="7">
        <v>2</v>
      </c>
      <c r="BN15" s="7">
        <v>2</v>
      </c>
      <c r="BO15" s="7">
        <v>1</v>
      </c>
      <c r="BP15" s="7">
        <v>1</v>
      </c>
      <c r="BQ15" s="7">
        <v>2</v>
      </c>
      <c r="BR15" s="7">
        <v>2</v>
      </c>
      <c r="BS15" s="7">
        <v>1</v>
      </c>
      <c r="BT15" s="7">
        <v>1</v>
      </c>
      <c r="BU15" s="7">
        <v>1</v>
      </c>
      <c r="BV15" s="18">
        <f t="shared" si="14"/>
        <v>27</v>
      </c>
      <c r="BW15" s="18">
        <f t="shared" si="6"/>
        <v>1.625</v>
      </c>
      <c r="BX15" s="18">
        <v>1</v>
      </c>
      <c r="CB15" s="7">
        <f t="shared" si="7"/>
        <v>7</v>
      </c>
      <c r="CC15" s="7" t="str">
        <f t="shared" si="8"/>
        <v>Кульпин Ефим</v>
      </c>
      <c r="CD15" s="7">
        <v>2</v>
      </c>
      <c r="CE15" s="7">
        <v>1</v>
      </c>
      <c r="CF15" s="7">
        <v>2</v>
      </c>
      <c r="CG15" s="7">
        <v>1</v>
      </c>
      <c r="CH15" s="7">
        <v>2</v>
      </c>
      <c r="CI15" s="7">
        <v>1</v>
      </c>
      <c r="CJ15" s="7">
        <v>2</v>
      </c>
      <c r="CK15" s="7">
        <v>2</v>
      </c>
      <c r="CL15" s="7">
        <v>2</v>
      </c>
      <c r="CM15" s="7">
        <v>2</v>
      </c>
      <c r="CN15" s="7">
        <v>2</v>
      </c>
      <c r="CO15" s="7">
        <v>1</v>
      </c>
      <c r="CP15" s="7">
        <v>1</v>
      </c>
      <c r="CQ15" s="7">
        <v>2</v>
      </c>
      <c r="CR15" s="7">
        <v>1</v>
      </c>
      <c r="CS15" s="7">
        <v>2</v>
      </c>
      <c r="CT15" s="7">
        <v>2</v>
      </c>
      <c r="CU15" s="7">
        <v>2</v>
      </c>
      <c r="CV15" s="7">
        <v>2</v>
      </c>
      <c r="CW15" s="7">
        <v>2</v>
      </c>
      <c r="CX15" s="7">
        <v>2</v>
      </c>
      <c r="CY15" s="7">
        <v>2</v>
      </c>
      <c r="CZ15" s="7">
        <v>2</v>
      </c>
      <c r="DA15" s="7">
        <v>2</v>
      </c>
      <c r="DB15" s="18">
        <f t="shared" si="15"/>
        <v>42</v>
      </c>
      <c r="DC15" s="18">
        <f t="shared" si="16"/>
        <v>1.71428571428571</v>
      </c>
      <c r="DD15" s="18">
        <v>1</v>
      </c>
      <c r="DH15" s="7">
        <v>7</v>
      </c>
      <c r="DI15" s="7" t="s">
        <v>127</v>
      </c>
      <c r="DJ15" s="7">
        <v>1</v>
      </c>
      <c r="DK15" s="7">
        <v>1</v>
      </c>
      <c r="DL15" s="7">
        <v>1</v>
      </c>
      <c r="DM15" s="7">
        <v>2</v>
      </c>
      <c r="DN15" s="7">
        <v>2</v>
      </c>
      <c r="DO15" s="7">
        <v>2</v>
      </c>
      <c r="DP15" s="7">
        <v>1</v>
      </c>
      <c r="DQ15" s="7">
        <v>2</v>
      </c>
      <c r="DR15" s="7">
        <v>1</v>
      </c>
      <c r="DS15" s="7"/>
      <c r="DT15" s="7"/>
      <c r="DU15" s="7"/>
      <c r="DV15" s="18">
        <f t="shared" si="17"/>
        <v>13</v>
      </c>
      <c r="DW15" s="18">
        <f t="shared" si="9"/>
        <v>1.44444444444444</v>
      </c>
      <c r="DX15" s="18">
        <v>1</v>
      </c>
    </row>
    <row r="16" spans="2:128">
      <c r="B16" s="7">
        <v>13</v>
      </c>
      <c r="C16" s="7">
        <f t="shared" si="0"/>
        <v>8</v>
      </c>
      <c r="D16" s="7" t="str">
        <f t="shared" si="1"/>
        <v>Никуленко Милана</v>
      </c>
      <c r="E16" s="7">
        <v>2</v>
      </c>
      <c r="F16" s="7">
        <v>2</v>
      </c>
      <c r="G16" s="7">
        <v>2</v>
      </c>
      <c r="H16" s="7">
        <v>2</v>
      </c>
      <c r="I16" s="7">
        <v>2</v>
      </c>
      <c r="J16" s="18">
        <f t="shared" si="10"/>
        <v>10</v>
      </c>
      <c r="K16" s="18">
        <f t="shared" si="11"/>
        <v>2</v>
      </c>
      <c r="L16" s="18">
        <v>2</v>
      </c>
      <c r="Q16" s="7">
        <f t="shared" si="2"/>
        <v>8</v>
      </c>
      <c r="R16" s="7" t="str">
        <f t="shared" si="3"/>
        <v>Никуленко Милана</v>
      </c>
      <c r="S16" s="7">
        <v>2</v>
      </c>
      <c r="T16" s="7">
        <v>1</v>
      </c>
      <c r="U16" s="7">
        <v>2</v>
      </c>
      <c r="V16" s="7">
        <v>2</v>
      </c>
      <c r="W16" s="7">
        <v>1</v>
      </c>
      <c r="X16" s="7">
        <v>2</v>
      </c>
      <c r="Y16" s="7">
        <v>1</v>
      </c>
      <c r="Z16" s="7">
        <v>2</v>
      </c>
      <c r="AA16" s="7">
        <v>2</v>
      </c>
      <c r="AB16" s="7">
        <v>2</v>
      </c>
      <c r="AC16" s="7">
        <v>2</v>
      </c>
      <c r="AD16" s="7">
        <v>1</v>
      </c>
      <c r="AE16" s="28">
        <v>1</v>
      </c>
      <c r="AF16" s="28">
        <v>1</v>
      </c>
      <c r="AG16" s="28">
        <v>2</v>
      </c>
      <c r="AH16" s="28">
        <v>1</v>
      </c>
      <c r="AI16" s="28">
        <v>1</v>
      </c>
      <c r="AJ16" s="28">
        <v>1</v>
      </c>
      <c r="AK16" s="28">
        <v>1</v>
      </c>
      <c r="AL16" s="28">
        <v>1</v>
      </c>
      <c r="AM16" s="7">
        <v>1</v>
      </c>
      <c r="AN16" s="7"/>
      <c r="AO16" s="7"/>
      <c r="AP16" s="7"/>
      <c r="AQ16" s="7"/>
      <c r="AR16" s="7"/>
      <c r="AS16" s="7"/>
      <c r="AT16" s="7"/>
      <c r="AU16" s="7"/>
      <c r="AV16" s="18">
        <f t="shared" si="12"/>
        <v>30</v>
      </c>
      <c r="AW16" s="18">
        <f t="shared" si="13"/>
        <v>1.42857142857143</v>
      </c>
      <c r="AX16" s="18">
        <v>1</v>
      </c>
      <c r="BC16" s="7">
        <f t="shared" si="4"/>
        <v>8</v>
      </c>
      <c r="BD16" s="7" t="str">
        <f t="shared" si="5"/>
        <v>Никуленко Милана</v>
      </c>
      <c r="BE16" s="7">
        <v>2</v>
      </c>
      <c r="BF16" s="7">
        <v>1</v>
      </c>
      <c r="BG16" s="7">
        <v>2</v>
      </c>
      <c r="BH16" s="7">
        <v>2</v>
      </c>
      <c r="BI16" s="7">
        <v>2</v>
      </c>
      <c r="BJ16" s="7">
        <v>1</v>
      </c>
      <c r="BK16" s="7">
        <v>2</v>
      </c>
      <c r="BL16" s="7">
        <v>2</v>
      </c>
      <c r="BM16" s="7">
        <v>2</v>
      </c>
      <c r="BN16" s="7">
        <v>1</v>
      </c>
      <c r="BO16" s="7">
        <v>1</v>
      </c>
      <c r="BP16" s="7">
        <v>2</v>
      </c>
      <c r="BQ16" s="7">
        <v>2</v>
      </c>
      <c r="BR16" s="7">
        <v>2</v>
      </c>
      <c r="BS16" s="7">
        <v>1</v>
      </c>
      <c r="BT16" s="7">
        <v>1</v>
      </c>
      <c r="BU16" s="7">
        <v>2</v>
      </c>
      <c r="BV16" s="18">
        <f t="shared" si="14"/>
        <v>28</v>
      </c>
      <c r="BW16" s="18">
        <f t="shared" si="6"/>
        <v>1.6875</v>
      </c>
      <c r="BX16" s="18">
        <v>1</v>
      </c>
      <c r="CB16" s="7">
        <f t="shared" si="7"/>
        <v>8</v>
      </c>
      <c r="CC16" s="7" t="str">
        <f t="shared" si="8"/>
        <v>Никуленко Милана</v>
      </c>
      <c r="CD16" s="7">
        <v>2</v>
      </c>
      <c r="CE16" s="7">
        <v>1</v>
      </c>
      <c r="CF16" s="7">
        <v>2</v>
      </c>
      <c r="CG16" s="7">
        <v>1</v>
      </c>
      <c r="CH16" s="7">
        <v>1</v>
      </c>
      <c r="CI16" s="7">
        <v>1</v>
      </c>
      <c r="CJ16" s="7">
        <v>2</v>
      </c>
      <c r="CK16" s="7">
        <v>2</v>
      </c>
      <c r="CL16" s="7">
        <v>1</v>
      </c>
      <c r="CM16" s="7">
        <v>2</v>
      </c>
      <c r="CN16" s="7">
        <v>2</v>
      </c>
      <c r="CO16" s="7">
        <v>1</v>
      </c>
      <c r="CP16" s="7">
        <v>1</v>
      </c>
      <c r="CQ16" s="7">
        <v>2</v>
      </c>
      <c r="CR16" s="7">
        <v>1</v>
      </c>
      <c r="CS16" s="7">
        <v>2</v>
      </c>
      <c r="CT16" s="7">
        <v>2</v>
      </c>
      <c r="CU16" s="7">
        <v>2</v>
      </c>
      <c r="CV16" s="7">
        <v>2</v>
      </c>
      <c r="CW16" s="7">
        <v>2</v>
      </c>
      <c r="CX16" s="7">
        <v>2</v>
      </c>
      <c r="CY16" s="7">
        <v>2</v>
      </c>
      <c r="CZ16" s="7">
        <v>2</v>
      </c>
      <c r="DA16" s="7">
        <v>2</v>
      </c>
      <c r="DB16" s="18">
        <f t="shared" si="15"/>
        <v>40</v>
      </c>
      <c r="DC16" s="18">
        <f t="shared" si="16"/>
        <v>1.61904761904762</v>
      </c>
      <c r="DD16" s="18">
        <v>1</v>
      </c>
      <c r="DH16" s="7">
        <v>8</v>
      </c>
      <c r="DI16" s="7" t="s">
        <v>128</v>
      </c>
      <c r="DJ16" s="7">
        <v>1</v>
      </c>
      <c r="DK16" s="7">
        <v>1</v>
      </c>
      <c r="DL16" s="7">
        <v>2</v>
      </c>
      <c r="DM16" s="7">
        <v>2</v>
      </c>
      <c r="DN16" s="7">
        <v>1</v>
      </c>
      <c r="DO16" s="7">
        <v>1</v>
      </c>
      <c r="DP16" s="7">
        <v>2</v>
      </c>
      <c r="DQ16" s="7">
        <v>2</v>
      </c>
      <c r="DR16" s="7">
        <v>1</v>
      </c>
      <c r="DS16" s="7"/>
      <c r="DT16" s="7"/>
      <c r="DU16" s="7"/>
      <c r="DV16" s="18">
        <f t="shared" si="17"/>
        <v>13</v>
      </c>
      <c r="DW16" s="18">
        <f t="shared" si="9"/>
        <v>1.44444444444444</v>
      </c>
      <c r="DX16" s="18">
        <v>1</v>
      </c>
    </row>
    <row r="17" spans="2:128">
      <c r="B17" s="7">
        <v>15</v>
      </c>
      <c r="C17" s="7">
        <f t="shared" si="0"/>
        <v>9</v>
      </c>
      <c r="D17" s="7" t="str">
        <f t="shared" si="1"/>
        <v>Садыков Руслан</v>
      </c>
      <c r="E17" s="7">
        <v>3</v>
      </c>
      <c r="F17" s="7">
        <v>3</v>
      </c>
      <c r="G17" s="7">
        <v>2</v>
      </c>
      <c r="H17" s="7">
        <v>2</v>
      </c>
      <c r="I17" s="7">
        <v>3</v>
      </c>
      <c r="J17" s="18">
        <f t="shared" si="10"/>
        <v>13</v>
      </c>
      <c r="K17" s="18">
        <f t="shared" si="11"/>
        <v>2.6</v>
      </c>
      <c r="L17" s="18">
        <v>2</v>
      </c>
      <c r="Q17" s="7">
        <f t="shared" si="2"/>
        <v>9</v>
      </c>
      <c r="R17" s="7" t="str">
        <f t="shared" si="3"/>
        <v>Садыков Руслан</v>
      </c>
      <c r="S17" s="7">
        <v>2</v>
      </c>
      <c r="T17" s="7">
        <v>2</v>
      </c>
      <c r="U17" s="7">
        <v>1</v>
      </c>
      <c r="V17" s="7">
        <v>2</v>
      </c>
      <c r="W17" s="7">
        <v>2</v>
      </c>
      <c r="X17" s="7">
        <v>2</v>
      </c>
      <c r="Y17" s="7">
        <v>2</v>
      </c>
      <c r="Z17" s="7">
        <v>2</v>
      </c>
      <c r="AA17" s="7">
        <v>2</v>
      </c>
      <c r="AB17" s="7">
        <v>2</v>
      </c>
      <c r="AC17" s="7">
        <v>2</v>
      </c>
      <c r="AD17" s="7">
        <v>2</v>
      </c>
      <c r="AE17" s="28">
        <v>1</v>
      </c>
      <c r="AF17" s="28">
        <v>1</v>
      </c>
      <c r="AG17" s="28">
        <v>2</v>
      </c>
      <c r="AH17" s="28">
        <v>1</v>
      </c>
      <c r="AI17" s="28">
        <v>1</v>
      </c>
      <c r="AJ17" s="28">
        <v>1</v>
      </c>
      <c r="AK17" s="28">
        <v>2</v>
      </c>
      <c r="AL17" s="28">
        <v>1</v>
      </c>
      <c r="AM17" s="7">
        <v>1</v>
      </c>
      <c r="AN17" s="7"/>
      <c r="AO17" s="7"/>
      <c r="AP17" s="7"/>
      <c r="AQ17" s="7"/>
      <c r="AR17" s="7"/>
      <c r="AS17" s="7"/>
      <c r="AT17" s="7"/>
      <c r="AU17" s="7"/>
      <c r="AV17" s="18">
        <f t="shared" si="12"/>
        <v>34</v>
      </c>
      <c r="AW17" s="18">
        <f t="shared" si="13"/>
        <v>1.61904761904762</v>
      </c>
      <c r="AX17" s="18">
        <v>1</v>
      </c>
      <c r="BC17" s="7">
        <f t="shared" si="4"/>
        <v>9</v>
      </c>
      <c r="BD17" s="7" t="str">
        <f t="shared" si="5"/>
        <v>Садыков Руслан</v>
      </c>
      <c r="BE17" s="7">
        <v>2</v>
      </c>
      <c r="BF17" s="7">
        <v>2</v>
      </c>
      <c r="BG17" s="7">
        <v>2</v>
      </c>
      <c r="BH17" s="7">
        <v>3</v>
      </c>
      <c r="BI17" s="7">
        <v>2</v>
      </c>
      <c r="BJ17" s="7">
        <v>2</v>
      </c>
      <c r="BK17" s="7">
        <v>2</v>
      </c>
      <c r="BL17" s="7">
        <v>2</v>
      </c>
      <c r="BM17" s="7">
        <v>1</v>
      </c>
      <c r="BN17" s="7">
        <v>2</v>
      </c>
      <c r="BO17" s="7">
        <v>2</v>
      </c>
      <c r="BP17" s="7">
        <v>2</v>
      </c>
      <c r="BQ17" s="7">
        <v>2</v>
      </c>
      <c r="BR17" s="7">
        <v>2</v>
      </c>
      <c r="BS17" s="7">
        <v>1</v>
      </c>
      <c r="BT17" s="7">
        <v>1</v>
      </c>
      <c r="BU17" s="7">
        <v>2</v>
      </c>
      <c r="BV17" s="18">
        <f t="shared" si="14"/>
        <v>32</v>
      </c>
      <c r="BW17" s="18">
        <f t="shared" si="6"/>
        <v>1.9375</v>
      </c>
      <c r="BX17" s="18">
        <v>2</v>
      </c>
      <c r="CB17" s="7">
        <f t="shared" si="7"/>
        <v>9</v>
      </c>
      <c r="CC17" s="7" t="str">
        <f t="shared" si="8"/>
        <v>Садыков Руслан</v>
      </c>
      <c r="CD17" s="7">
        <v>2</v>
      </c>
      <c r="CE17" s="7">
        <v>2</v>
      </c>
      <c r="CF17" s="7">
        <v>1</v>
      </c>
      <c r="CG17" s="7">
        <v>2</v>
      </c>
      <c r="CH17" s="7">
        <v>2</v>
      </c>
      <c r="CI17" s="7">
        <v>2</v>
      </c>
      <c r="CJ17" s="7">
        <v>2</v>
      </c>
      <c r="CK17" s="7">
        <v>2</v>
      </c>
      <c r="CL17" s="7">
        <v>2</v>
      </c>
      <c r="CM17" s="7">
        <v>2</v>
      </c>
      <c r="CN17" s="7">
        <v>2</v>
      </c>
      <c r="CO17" s="7">
        <v>2</v>
      </c>
      <c r="CP17" s="7">
        <v>2</v>
      </c>
      <c r="CQ17" s="7">
        <v>2</v>
      </c>
      <c r="CR17" s="7">
        <v>2</v>
      </c>
      <c r="CS17" s="7">
        <v>3</v>
      </c>
      <c r="CT17" s="7">
        <v>2</v>
      </c>
      <c r="CU17" s="7">
        <v>2</v>
      </c>
      <c r="CV17" s="7">
        <v>3</v>
      </c>
      <c r="CW17" s="7">
        <v>2</v>
      </c>
      <c r="CX17" s="7">
        <v>2</v>
      </c>
      <c r="CY17" s="7">
        <v>2</v>
      </c>
      <c r="CZ17" s="7">
        <v>2</v>
      </c>
      <c r="DA17" s="7">
        <v>2</v>
      </c>
      <c r="DB17" s="18">
        <f t="shared" si="15"/>
        <v>49</v>
      </c>
      <c r="DC17" s="18">
        <f t="shared" si="16"/>
        <v>2.04761904761905</v>
      </c>
      <c r="DD17" s="18">
        <v>2</v>
      </c>
      <c r="DH17" s="7">
        <v>9</v>
      </c>
      <c r="DI17" s="7" t="s">
        <v>129</v>
      </c>
      <c r="DJ17" s="7">
        <v>2</v>
      </c>
      <c r="DK17" s="7">
        <v>2</v>
      </c>
      <c r="DL17" s="7">
        <v>2</v>
      </c>
      <c r="DM17" s="7">
        <v>2</v>
      </c>
      <c r="DN17" s="7">
        <v>2</v>
      </c>
      <c r="DO17" s="7">
        <v>3</v>
      </c>
      <c r="DP17" s="7">
        <v>3</v>
      </c>
      <c r="DQ17" s="7">
        <v>3</v>
      </c>
      <c r="DR17" s="7">
        <v>2</v>
      </c>
      <c r="DS17" s="7"/>
      <c r="DT17" s="7"/>
      <c r="DU17" s="7"/>
      <c r="DV17" s="18">
        <f t="shared" si="17"/>
        <v>21</v>
      </c>
      <c r="DW17" s="18">
        <f t="shared" si="9"/>
        <v>2.33333333333333</v>
      </c>
      <c r="DX17" s="18">
        <v>2</v>
      </c>
    </row>
    <row r="18" spans="2:128">
      <c r="B18" s="7">
        <v>16</v>
      </c>
      <c r="C18" s="7">
        <f t="shared" si="0"/>
        <v>10</v>
      </c>
      <c r="D18" s="7" t="str">
        <f t="shared" si="1"/>
        <v>Сәкен Ясмин</v>
      </c>
      <c r="E18" s="7">
        <v>3</v>
      </c>
      <c r="F18" s="7">
        <v>3</v>
      </c>
      <c r="G18" s="7">
        <v>2</v>
      </c>
      <c r="H18" s="7">
        <v>2</v>
      </c>
      <c r="I18" s="7">
        <v>3</v>
      </c>
      <c r="J18" s="18">
        <f t="shared" si="10"/>
        <v>13</v>
      </c>
      <c r="K18" s="18">
        <f t="shared" si="11"/>
        <v>2.6</v>
      </c>
      <c r="L18" s="18">
        <v>3</v>
      </c>
      <c r="Q18" s="7">
        <f t="shared" si="2"/>
        <v>10</v>
      </c>
      <c r="R18" s="7" t="str">
        <f t="shared" si="3"/>
        <v>Сәкен Ясмин</v>
      </c>
      <c r="S18" s="7">
        <v>2</v>
      </c>
      <c r="T18" s="7">
        <v>2</v>
      </c>
      <c r="U18" s="7">
        <v>1</v>
      </c>
      <c r="V18" s="7">
        <v>2</v>
      </c>
      <c r="W18" s="7">
        <v>2</v>
      </c>
      <c r="X18" s="7">
        <v>2</v>
      </c>
      <c r="Y18" s="7">
        <v>2</v>
      </c>
      <c r="Z18" s="7">
        <v>2</v>
      </c>
      <c r="AA18" s="7">
        <v>2</v>
      </c>
      <c r="AB18" s="7">
        <v>1</v>
      </c>
      <c r="AC18" s="7">
        <v>2</v>
      </c>
      <c r="AD18" s="7">
        <v>2</v>
      </c>
      <c r="AE18" s="28">
        <v>2</v>
      </c>
      <c r="AF18" s="28">
        <v>2</v>
      </c>
      <c r="AG18" s="28">
        <v>3</v>
      </c>
      <c r="AH18" s="28">
        <v>2</v>
      </c>
      <c r="AI18" s="28">
        <v>2</v>
      </c>
      <c r="AJ18" s="28">
        <v>2</v>
      </c>
      <c r="AK18" s="28">
        <v>1</v>
      </c>
      <c r="AL18" s="28">
        <v>1</v>
      </c>
      <c r="AM18" s="7">
        <v>2</v>
      </c>
      <c r="AN18" s="7"/>
      <c r="AO18" s="7"/>
      <c r="AP18" s="7"/>
      <c r="AQ18" s="7"/>
      <c r="AR18" s="7"/>
      <c r="AS18" s="7"/>
      <c r="AT18" s="7"/>
      <c r="AU18" s="7"/>
      <c r="AV18" s="18">
        <f t="shared" si="12"/>
        <v>39</v>
      </c>
      <c r="AW18" s="18">
        <f t="shared" si="13"/>
        <v>1.85714285714286</v>
      </c>
      <c r="AX18" s="18">
        <v>2</v>
      </c>
      <c r="BC18" s="7">
        <f t="shared" si="4"/>
        <v>10</v>
      </c>
      <c r="BD18" s="7" t="str">
        <f t="shared" si="5"/>
        <v>Сәкен Ясмин</v>
      </c>
      <c r="BE18" s="7">
        <v>2</v>
      </c>
      <c r="BF18" s="7">
        <v>2</v>
      </c>
      <c r="BG18" s="7">
        <v>2</v>
      </c>
      <c r="BH18" s="7">
        <v>2</v>
      </c>
      <c r="BI18" s="7">
        <v>2</v>
      </c>
      <c r="BJ18" s="7">
        <v>2</v>
      </c>
      <c r="BK18" s="7">
        <v>2</v>
      </c>
      <c r="BL18" s="7">
        <v>2</v>
      </c>
      <c r="BM18" s="7">
        <v>2</v>
      </c>
      <c r="BN18" s="7">
        <v>2</v>
      </c>
      <c r="BO18" s="7">
        <v>2</v>
      </c>
      <c r="BP18" s="7">
        <v>2</v>
      </c>
      <c r="BQ18" s="7">
        <v>1</v>
      </c>
      <c r="BR18" s="7">
        <v>1</v>
      </c>
      <c r="BS18" s="7">
        <v>2</v>
      </c>
      <c r="BT18" s="7">
        <v>1</v>
      </c>
      <c r="BU18" s="7">
        <v>2</v>
      </c>
      <c r="BV18" s="18">
        <f t="shared" si="14"/>
        <v>31</v>
      </c>
      <c r="BW18" s="18">
        <f t="shared" si="6"/>
        <v>1.875</v>
      </c>
      <c r="BX18" s="18">
        <v>2</v>
      </c>
      <c r="CB18" s="7">
        <f t="shared" si="7"/>
        <v>10</v>
      </c>
      <c r="CC18" s="7" t="str">
        <f t="shared" si="8"/>
        <v>Сәкен Ясмин</v>
      </c>
      <c r="CD18" s="7">
        <v>2</v>
      </c>
      <c r="CE18" s="7">
        <v>2</v>
      </c>
      <c r="CF18" s="7">
        <v>2</v>
      </c>
      <c r="CG18" s="7">
        <v>2</v>
      </c>
      <c r="CH18" s="7">
        <v>2</v>
      </c>
      <c r="CI18" s="7">
        <v>2</v>
      </c>
      <c r="CJ18" s="7">
        <v>2</v>
      </c>
      <c r="CK18" s="7">
        <v>2</v>
      </c>
      <c r="CL18" s="7">
        <v>2</v>
      </c>
      <c r="CM18" s="7">
        <v>2</v>
      </c>
      <c r="CN18" s="7">
        <v>2</v>
      </c>
      <c r="CO18" s="7">
        <v>2</v>
      </c>
      <c r="CP18" s="7">
        <v>2</v>
      </c>
      <c r="CQ18" s="7">
        <v>2</v>
      </c>
      <c r="CR18" s="7">
        <v>2</v>
      </c>
      <c r="CS18" s="7">
        <v>2</v>
      </c>
      <c r="CT18" s="7">
        <v>2</v>
      </c>
      <c r="CU18" s="7">
        <v>2</v>
      </c>
      <c r="CV18" s="7">
        <v>2</v>
      </c>
      <c r="CW18" s="7">
        <v>2</v>
      </c>
      <c r="CX18" s="7">
        <v>2</v>
      </c>
      <c r="CY18" s="7">
        <v>2</v>
      </c>
      <c r="CZ18" s="7">
        <v>2</v>
      </c>
      <c r="DA18" s="7">
        <v>2</v>
      </c>
      <c r="DB18" s="18">
        <f t="shared" si="15"/>
        <v>48</v>
      </c>
      <c r="DC18" s="18">
        <f t="shared" si="16"/>
        <v>2</v>
      </c>
      <c r="DD18" s="18">
        <v>2</v>
      </c>
      <c r="DH18" s="7">
        <v>10</v>
      </c>
      <c r="DI18" s="7" t="s">
        <v>130</v>
      </c>
      <c r="DJ18" s="7">
        <v>2</v>
      </c>
      <c r="DK18" s="7">
        <v>2</v>
      </c>
      <c r="DL18" s="7">
        <v>2</v>
      </c>
      <c r="DM18" s="7">
        <v>3</v>
      </c>
      <c r="DN18" s="7">
        <v>2</v>
      </c>
      <c r="DO18" s="7">
        <v>3</v>
      </c>
      <c r="DP18" s="7">
        <v>2</v>
      </c>
      <c r="DQ18" s="7">
        <v>3</v>
      </c>
      <c r="DR18" s="7">
        <v>2</v>
      </c>
      <c r="DS18" s="7"/>
      <c r="DT18" s="7"/>
      <c r="DU18" s="7"/>
      <c r="DV18" s="18">
        <f t="shared" si="17"/>
        <v>21</v>
      </c>
      <c r="DW18" s="18">
        <f t="shared" si="9"/>
        <v>2.33333333333333</v>
      </c>
      <c r="DX18" s="18">
        <v>2</v>
      </c>
    </row>
    <row r="19" spans="2:128">
      <c r="B19" s="7">
        <v>19</v>
      </c>
      <c r="C19" s="7">
        <f t="shared" si="0"/>
        <v>11</v>
      </c>
      <c r="D19" s="7" t="str">
        <f t="shared" si="1"/>
        <v>Старчак Михаил</v>
      </c>
      <c r="E19" s="7">
        <v>2</v>
      </c>
      <c r="F19" s="7">
        <v>3</v>
      </c>
      <c r="G19" s="7">
        <v>3</v>
      </c>
      <c r="H19" s="7">
        <v>3</v>
      </c>
      <c r="I19" s="7">
        <v>3</v>
      </c>
      <c r="J19" s="18">
        <f t="shared" si="10"/>
        <v>14</v>
      </c>
      <c r="K19" s="18">
        <f t="shared" si="11"/>
        <v>2.8</v>
      </c>
      <c r="L19" s="18">
        <v>3</v>
      </c>
      <c r="Q19" s="7">
        <f t="shared" si="2"/>
        <v>11</v>
      </c>
      <c r="R19" s="7" t="str">
        <f t="shared" si="3"/>
        <v>Старчак Михаил</v>
      </c>
      <c r="S19" s="7">
        <v>2</v>
      </c>
      <c r="T19" s="7">
        <v>1</v>
      </c>
      <c r="U19" s="7">
        <v>1</v>
      </c>
      <c r="V19" s="7">
        <v>2</v>
      </c>
      <c r="W19" s="7">
        <v>1</v>
      </c>
      <c r="X19" s="7">
        <v>2</v>
      </c>
      <c r="Y19" s="7">
        <v>2</v>
      </c>
      <c r="Z19" s="7">
        <v>2</v>
      </c>
      <c r="AA19" s="7">
        <v>2</v>
      </c>
      <c r="AB19" s="7">
        <v>2</v>
      </c>
      <c r="AC19" s="7">
        <v>2</v>
      </c>
      <c r="AD19" s="7">
        <v>2</v>
      </c>
      <c r="AE19" s="28">
        <v>1</v>
      </c>
      <c r="AF19" s="28">
        <v>1</v>
      </c>
      <c r="AG19" s="28">
        <v>1</v>
      </c>
      <c r="AH19" s="28">
        <v>1</v>
      </c>
      <c r="AI19" s="28">
        <v>1</v>
      </c>
      <c r="AJ19" s="28">
        <v>1</v>
      </c>
      <c r="AK19" s="28">
        <v>1</v>
      </c>
      <c r="AL19" s="28">
        <v>1</v>
      </c>
      <c r="AM19" s="7">
        <v>1</v>
      </c>
      <c r="AN19" s="7"/>
      <c r="AO19" s="7"/>
      <c r="AP19" s="7"/>
      <c r="AQ19" s="7"/>
      <c r="AR19" s="7"/>
      <c r="AS19" s="7"/>
      <c r="AT19" s="7"/>
      <c r="AU19" s="7"/>
      <c r="AV19" s="18">
        <f t="shared" si="12"/>
        <v>30</v>
      </c>
      <c r="AW19" s="18">
        <f t="shared" si="13"/>
        <v>1.42857142857143</v>
      </c>
      <c r="AX19" s="18">
        <v>1</v>
      </c>
      <c r="BC19" s="7">
        <f t="shared" si="4"/>
        <v>11</v>
      </c>
      <c r="BD19" s="7" t="str">
        <f t="shared" si="5"/>
        <v>Старчак Михаил</v>
      </c>
      <c r="BE19" s="7">
        <v>2</v>
      </c>
      <c r="BF19" s="7">
        <v>2</v>
      </c>
      <c r="BG19" s="7">
        <v>2</v>
      </c>
      <c r="BH19" s="7">
        <v>2</v>
      </c>
      <c r="BI19" s="7">
        <v>2</v>
      </c>
      <c r="BJ19" s="7">
        <v>2</v>
      </c>
      <c r="BK19" s="7">
        <v>2</v>
      </c>
      <c r="BL19" s="7">
        <v>1</v>
      </c>
      <c r="BM19" s="7">
        <v>2</v>
      </c>
      <c r="BN19" s="7">
        <v>2</v>
      </c>
      <c r="BO19" s="7">
        <v>1</v>
      </c>
      <c r="BP19" s="7">
        <v>2</v>
      </c>
      <c r="BQ19" s="7">
        <v>2</v>
      </c>
      <c r="BR19" s="7">
        <v>2</v>
      </c>
      <c r="BS19" s="7">
        <v>1</v>
      </c>
      <c r="BT19" s="7">
        <v>1</v>
      </c>
      <c r="BU19" s="7">
        <v>2</v>
      </c>
      <c r="BV19" s="18">
        <f t="shared" si="14"/>
        <v>30</v>
      </c>
      <c r="BW19" s="18">
        <f t="shared" si="6"/>
        <v>1.8125</v>
      </c>
      <c r="BX19" s="18">
        <v>2</v>
      </c>
      <c r="CB19" s="7">
        <f t="shared" si="7"/>
        <v>11</v>
      </c>
      <c r="CC19" s="7" t="str">
        <f t="shared" si="8"/>
        <v>Старчак Михаил</v>
      </c>
      <c r="CD19" s="7">
        <v>1</v>
      </c>
      <c r="CE19" s="7">
        <v>1</v>
      </c>
      <c r="CF19" s="7">
        <v>2</v>
      </c>
      <c r="CG19" s="7">
        <v>2</v>
      </c>
      <c r="CH19" s="7">
        <v>2</v>
      </c>
      <c r="CI19" s="7">
        <v>2</v>
      </c>
      <c r="CJ19" s="7">
        <v>1</v>
      </c>
      <c r="CK19" s="7">
        <v>2</v>
      </c>
      <c r="CL19" s="7">
        <v>2</v>
      </c>
      <c r="CM19" s="7">
        <v>2</v>
      </c>
      <c r="CN19" s="7">
        <v>2</v>
      </c>
      <c r="CO19" s="7">
        <v>2</v>
      </c>
      <c r="CP19" s="7">
        <v>1</v>
      </c>
      <c r="CQ19" s="7">
        <v>2</v>
      </c>
      <c r="CR19" s="7">
        <v>1</v>
      </c>
      <c r="CS19" s="7">
        <v>2</v>
      </c>
      <c r="CT19" s="7">
        <v>1</v>
      </c>
      <c r="CU19" s="7">
        <v>2</v>
      </c>
      <c r="CV19" s="7">
        <v>1</v>
      </c>
      <c r="CW19" s="7">
        <v>1</v>
      </c>
      <c r="CX19" s="7">
        <v>2</v>
      </c>
      <c r="CY19" s="7">
        <v>2</v>
      </c>
      <c r="CZ19" s="7">
        <v>2</v>
      </c>
      <c r="DA19" s="7">
        <v>2</v>
      </c>
      <c r="DB19" s="18">
        <f t="shared" si="15"/>
        <v>40</v>
      </c>
      <c r="DC19" s="18">
        <f t="shared" si="16"/>
        <v>1.61904761904762</v>
      </c>
      <c r="DD19" s="18">
        <v>1</v>
      </c>
      <c r="DH19" s="7">
        <v>11</v>
      </c>
      <c r="DI19" s="7" t="s">
        <v>131</v>
      </c>
      <c r="DJ19" s="7">
        <v>2</v>
      </c>
      <c r="DK19" s="7">
        <v>2</v>
      </c>
      <c r="DL19" s="7">
        <v>2</v>
      </c>
      <c r="DM19" s="7">
        <v>2</v>
      </c>
      <c r="DN19" s="7">
        <v>2</v>
      </c>
      <c r="DO19" s="7">
        <v>2</v>
      </c>
      <c r="DP19" s="7">
        <v>2</v>
      </c>
      <c r="DQ19" s="7">
        <v>2</v>
      </c>
      <c r="DR19" s="7">
        <v>1</v>
      </c>
      <c r="DS19" s="7"/>
      <c r="DT19" s="7"/>
      <c r="DU19" s="7"/>
      <c r="DV19" s="18">
        <f t="shared" si="17"/>
        <v>17</v>
      </c>
      <c r="DW19" s="18">
        <f t="shared" si="9"/>
        <v>1.88888888888889</v>
      </c>
      <c r="DX19" s="18">
        <v>2</v>
      </c>
    </row>
    <row r="20" spans="2:128">
      <c r="B20" s="7">
        <v>21</v>
      </c>
      <c r="C20" s="7">
        <f t="shared" si="0"/>
        <v>12</v>
      </c>
      <c r="D20" s="7" t="str">
        <f t="shared" si="1"/>
        <v>Стасюк Роман</v>
      </c>
      <c r="E20" s="7">
        <v>2</v>
      </c>
      <c r="F20" s="7">
        <v>1</v>
      </c>
      <c r="G20" s="7">
        <v>2</v>
      </c>
      <c r="H20" s="7">
        <v>1</v>
      </c>
      <c r="I20" s="7">
        <v>2</v>
      </c>
      <c r="J20" s="18">
        <f t="shared" si="10"/>
        <v>8</v>
      </c>
      <c r="K20" s="18">
        <f t="shared" si="11"/>
        <v>1.6</v>
      </c>
      <c r="L20" s="18">
        <v>2</v>
      </c>
      <c r="Q20" s="7">
        <f t="shared" si="2"/>
        <v>12</v>
      </c>
      <c r="R20" s="7" t="str">
        <f t="shared" si="3"/>
        <v>Стасюк Роман</v>
      </c>
      <c r="S20" s="7">
        <v>2</v>
      </c>
      <c r="T20" s="7">
        <v>1</v>
      </c>
      <c r="U20" s="7">
        <v>1</v>
      </c>
      <c r="V20" s="7">
        <v>2</v>
      </c>
      <c r="W20" s="7">
        <v>2</v>
      </c>
      <c r="X20" s="7">
        <v>2</v>
      </c>
      <c r="Y20" s="7">
        <v>2</v>
      </c>
      <c r="Z20" s="7">
        <v>2</v>
      </c>
      <c r="AA20" s="7">
        <v>2</v>
      </c>
      <c r="AB20" s="7">
        <v>2</v>
      </c>
      <c r="AC20" s="7">
        <v>2</v>
      </c>
      <c r="AD20" s="7">
        <v>2</v>
      </c>
      <c r="AE20" s="28">
        <v>2</v>
      </c>
      <c r="AF20" s="28">
        <v>1</v>
      </c>
      <c r="AG20" s="28">
        <v>1</v>
      </c>
      <c r="AH20" s="28">
        <v>2</v>
      </c>
      <c r="AI20" s="28">
        <v>2</v>
      </c>
      <c r="AJ20" s="28">
        <v>1</v>
      </c>
      <c r="AK20" s="28">
        <v>1</v>
      </c>
      <c r="AL20" s="28">
        <v>1</v>
      </c>
      <c r="AM20" s="7">
        <v>1</v>
      </c>
      <c r="AN20" s="7"/>
      <c r="AO20" s="7"/>
      <c r="AP20" s="7"/>
      <c r="AQ20" s="7"/>
      <c r="AR20" s="7"/>
      <c r="AS20" s="7"/>
      <c r="AT20" s="7"/>
      <c r="AU20" s="7"/>
      <c r="AV20" s="18">
        <f t="shared" si="12"/>
        <v>34</v>
      </c>
      <c r="AW20" s="18">
        <f t="shared" si="13"/>
        <v>1.61904761904762</v>
      </c>
      <c r="AX20" s="18">
        <v>1</v>
      </c>
      <c r="BC20" s="7">
        <f t="shared" si="4"/>
        <v>12</v>
      </c>
      <c r="BD20" s="7" t="str">
        <f t="shared" si="5"/>
        <v>Стасюк Роман</v>
      </c>
      <c r="BE20" s="7">
        <v>1</v>
      </c>
      <c r="BF20" s="7">
        <v>2</v>
      </c>
      <c r="BG20" s="7">
        <v>2</v>
      </c>
      <c r="BH20" s="7">
        <v>2</v>
      </c>
      <c r="BI20" s="7">
        <v>1</v>
      </c>
      <c r="BJ20" s="7">
        <v>2</v>
      </c>
      <c r="BK20" s="7">
        <v>2</v>
      </c>
      <c r="BL20" s="7">
        <v>2</v>
      </c>
      <c r="BM20" s="7">
        <v>2</v>
      </c>
      <c r="BN20" s="7">
        <v>2</v>
      </c>
      <c r="BO20" s="7">
        <v>1</v>
      </c>
      <c r="BP20" s="7">
        <v>2</v>
      </c>
      <c r="BQ20" s="7">
        <v>2</v>
      </c>
      <c r="BR20" s="7">
        <v>2</v>
      </c>
      <c r="BS20" s="7">
        <v>1</v>
      </c>
      <c r="BT20" s="7">
        <v>1</v>
      </c>
      <c r="BU20" s="7">
        <v>2</v>
      </c>
      <c r="BV20" s="18">
        <f t="shared" si="14"/>
        <v>29</v>
      </c>
      <c r="BW20" s="18">
        <f t="shared" si="6"/>
        <v>1.75</v>
      </c>
      <c r="BX20" s="18">
        <v>1</v>
      </c>
      <c r="CB20" s="7">
        <f t="shared" si="7"/>
        <v>12</v>
      </c>
      <c r="CC20" s="7" t="str">
        <f t="shared" si="8"/>
        <v>Стасюк Роман</v>
      </c>
      <c r="CD20" s="7">
        <v>1</v>
      </c>
      <c r="CE20" s="7">
        <v>1</v>
      </c>
      <c r="CF20" s="7">
        <v>2</v>
      </c>
      <c r="CG20" s="7">
        <v>2</v>
      </c>
      <c r="CH20" s="7">
        <v>2</v>
      </c>
      <c r="CI20" s="7">
        <v>2</v>
      </c>
      <c r="CJ20" s="7">
        <v>2</v>
      </c>
      <c r="CK20" s="7">
        <v>2</v>
      </c>
      <c r="CL20" s="7">
        <v>1</v>
      </c>
      <c r="CM20" s="7">
        <v>2</v>
      </c>
      <c r="CN20" s="7">
        <v>2</v>
      </c>
      <c r="CO20" s="7">
        <v>2</v>
      </c>
      <c r="CP20" s="7">
        <v>2</v>
      </c>
      <c r="CQ20" s="7">
        <v>2</v>
      </c>
      <c r="CR20" s="7">
        <v>1</v>
      </c>
      <c r="CS20" s="7">
        <v>2</v>
      </c>
      <c r="CT20" s="7">
        <v>2</v>
      </c>
      <c r="CU20" s="7">
        <v>2</v>
      </c>
      <c r="CV20" s="7">
        <v>1</v>
      </c>
      <c r="CW20" s="7">
        <v>1</v>
      </c>
      <c r="CX20" s="7">
        <v>2</v>
      </c>
      <c r="CY20" s="7">
        <v>2</v>
      </c>
      <c r="CZ20" s="7">
        <v>2</v>
      </c>
      <c r="DA20" s="7">
        <v>2</v>
      </c>
      <c r="DB20" s="18">
        <f t="shared" si="15"/>
        <v>42</v>
      </c>
      <c r="DC20" s="18">
        <f t="shared" si="16"/>
        <v>1.71428571428571</v>
      </c>
      <c r="DD20" s="18">
        <v>2</v>
      </c>
      <c r="DH20" s="7">
        <v>12</v>
      </c>
      <c r="DI20" s="7" t="s">
        <v>132</v>
      </c>
      <c r="DJ20" s="7">
        <v>2</v>
      </c>
      <c r="DK20" s="7">
        <v>1</v>
      </c>
      <c r="DL20" s="7">
        <v>2</v>
      </c>
      <c r="DM20" s="7">
        <v>1</v>
      </c>
      <c r="DN20" s="7">
        <v>1</v>
      </c>
      <c r="DO20" s="7">
        <v>2</v>
      </c>
      <c r="DP20" s="7">
        <v>2</v>
      </c>
      <c r="DQ20" s="7">
        <v>2</v>
      </c>
      <c r="DR20" s="7">
        <v>2</v>
      </c>
      <c r="DS20" s="7"/>
      <c r="DT20" s="7"/>
      <c r="DU20" s="7"/>
      <c r="DV20" s="18">
        <f t="shared" si="17"/>
        <v>15</v>
      </c>
      <c r="DW20" s="18">
        <f t="shared" si="9"/>
        <v>1.66666666666667</v>
      </c>
      <c r="DX20" s="18">
        <v>1</v>
      </c>
    </row>
    <row r="21" spans="2:128">
      <c r="B21" s="7">
        <v>22</v>
      </c>
      <c r="C21" s="7">
        <f t="shared" si="0"/>
        <v>13</v>
      </c>
      <c r="D21" s="7" t="str">
        <f t="shared" si="1"/>
        <v>Сундуков Богдан</v>
      </c>
      <c r="E21" s="7">
        <v>2</v>
      </c>
      <c r="F21" s="7">
        <v>1</v>
      </c>
      <c r="G21" s="7">
        <v>2</v>
      </c>
      <c r="H21" s="7">
        <v>2</v>
      </c>
      <c r="I21" s="7">
        <v>1</v>
      </c>
      <c r="J21" s="18">
        <f t="shared" si="10"/>
        <v>8</v>
      </c>
      <c r="K21" s="18">
        <f t="shared" si="11"/>
        <v>1.6</v>
      </c>
      <c r="L21" s="18">
        <v>2</v>
      </c>
      <c r="Q21" s="7">
        <f t="shared" si="2"/>
        <v>13</v>
      </c>
      <c r="R21" s="7" t="str">
        <f t="shared" si="3"/>
        <v>Сундуков Богдан</v>
      </c>
      <c r="S21" s="7">
        <v>2</v>
      </c>
      <c r="T21" s="7">
        <v>1</v>
      </c>
      <c r="U21" s="7">
        <v>2</v>
      </c>
      <c r="V21" s="7">
        <v>1</v>
      </c>
      <c r="W21" s="7">
        <v>2</v>
      </c>
      <c r="X21" s="7">
        <v>2</v>
      </c>
      <c r="Y21" s="7">
        <v>2</v>
      </c>
      <c r="Z21" s="7">
        <v>2</v>
      </c>
      <c r="AA21" s="7">
        <v>2</v>
      </c>
      <c r="AB21" s="7">
        <v>2</v>
      </c>
      <c r="AC21" s="7">
        <v>2</v>
      </c>
      <c r="AD21" s="7">
        <v>1</v>
      </c>
      <c r="AE21" s="28">
        <v>2</v>
      </c>
      <c r="AF21" s="28">
        <v>1</v>
      </c>
      <c r="AG21" s="28">
        <v>2</v>
      </c>
      <c r="AH21" s="28">
        <v>1</v>
      </c>
      <c r="AI21" s="28">
        <v>1</v>
      </c>
      <c r="AJ21" s="28">
        <v>2</v>
      </c>
      <c r="AK21" s="28">
        <v>1</v>
      </c>
      <c r="AL21" s="28">
        <v>1</v>
      </c>
      <c r="AM21" s="7">
        <v>1</v>
      </c>
      <c r="AN21" s="7"/>
      <c r="AO21" s="7"/>
      <c r="AP21" s="7"/>
      <c r="AQ21" s="7"/>
      <c r="AR21" s="7"/>
      <c r="AS21" s="7"/>
      <c r="AT21" s="7"/>
      <c r="AU21" s="7"/>
      <c r="AV21" s="18">
        <f t="shared" si="12"/>
        <v>33</v>
      </c>
      <c r="AW21" s="18">
        <f t="shared" si="13"/>
        <v>1.57142857142857</v>
      </c>
      <c r="AX21" s="18">
        <v>2</v>
      </c>
      <c r="BC21" s="7">
        <f t="shared" si="4"/>
        <v>13</v>
      </c>
      <c r="BD21" s="7" t="str">
        <f t="shared" si="5"/>
        <v>Сундуков Богдан</v>
      </c>
      <c r="BE21" s="7">
        <v>2</v>
      </c>
      <c r="BF21" s="7">
        <v>2</v>
      </c>
      <c r="BG21" s="7">
        <v>2</v>
      </c>
      <c r="BH21" s="7">
        <v>2</v>
      </c>
      <c r="BI21" s="7">
        <v>2</v>
      </c>
      <c r="BJ21" s="7">
        <v>2</v>
      </c>
      <c r="BK21" s="7">
        <v>2</v>
      </c>
      <c r="BL21" s="7">
        <v>2</v>
      </c>
      <c r="BM21" s="7">
        <v>2</v>
      </c>
      <c r="BN21" s="7">
        <v>2</v>
      </c>
      <c r="BO21" s="7">
        <v>2</v>
      </c>
      <c r="BP21" s="7">
        <v>2</v>
      </c>
      <c r="BQ21" s="7">
        <v>1</v>
      </c>
      <c r="BR21" s="7">
        <v>2</v>
      </c>
      <c r="BS21" s="7">
        <v>1</v>
      </c>
      <c r="BT21" s="7">
        <v>1</v>
      </c>
      <c r="BU21" s="7">
        <v>2</v>
      </c>
      <c r="BV21" s="18">
        <f t="shared" si="14"/>
        <v>31</v>
      </c>
      <c r="BW21" s="18">
        <f t="shared" si="6"/>
        <v>1.875</v>
      </c>
      <c r="BX21" s="18">
        <v>2</v>
      </c>
      <c r="CB21" s="7">
        <f t="shared" si="7"/>
        <v>13</v>
      </c>
      <c r="CC21" s="7" t="str">
        <f t="shared" si="8"/>
        <v>Сундуков Богдан</v>
      </c>
      <c r="CD21" s="7">
        <v>2</v>
      </c>
      <c r="CE21" s="7">
        <v>2</v>
      </c>
      <c r="CF21" s="7">
        <v>2</v>
      </c>
      <c r="CG21" s="7">
        <v>1</v>
      </c>
      <c r="CH21" s="7">
        <v>2</v>
      </c>
      <c r="CI21" s="7">
        <v>2</v>
      </c>
      <c r="CJ21" s="7">
        <v>2</v>
      </c>
      <c r="CK21" s="7">
        <v>2</v>
      </c>
      <c r="CL21" s="7">
        <v>2</v>
      </c>
      <c r="CM21" s="7">
        <v>2</v>
      </c>
      <c r="CN21" s="7">
        <v>2</v>
      </c>
      <c r="CO21" s="7">
        <v>1</v>
      </c>
      <c r="CP21" s="7">
        <v>2</v>
      </c>
      <c r="CQ21" s="7">
        <v>2</v>
      </c>
      <c r="CR21" s="7">
        <v>2</v>
      </c>
      <c r="CS21" s="7">
        <v>2</v>
      </c>
      <c r="CT21" s="7">
        <v>2</v>
      </c>
      <c r="CU21" s="7">
        <v>2</v>
      </c>
      <c r="CV21" s="7">
        <v>2</v>
      </c>
      <c r="CW21" s="7">
        <v>2</v>
      </c>
      <c r="CX21" s="7">
        <v>2</v>
      </c>
      <c r="CY21" s="7">
        <v>2</v>
      </c>
      <c r="CZ21" s="7">
        <v>2</v>
      </c>
      <c r="DA21" s="7">
        <v>2</v>
      </c>
      <c r="DB21" s="18">
        <f t="shared" si="15"/>
        <v>46</v>
      </c>
      <c r="DC21" s="18">
        <f t="shared" si="16"/>
        <v>1.9047619047619</v>
      </c>
      <c r="DD21" s="18">
        <v>2</v>
      </c>
      <c r="DH21" s="7">
        <v>13</v>
      </c>
      <c r="DI21" s="7" t="s">
        <v>133</v>
      </c>
      <c r="DJ21" s="7">
        <v>2</v>
      </c>
      <c r="DK21" s="7">
        <v>2</v>
      </c>
      <c r="DL21" s="7">
        <v>2</v>
      </c>
      <c r="DM21" s="7">
        <v>2</v>
      </c>
      <c r="DN21" s="7">
        <v>2</v>
      </c>
      <c r="DO21" s="7">
        <v>2</v>
      </c>
      <c r="DP21" s="7">
        <v>2</v>
      </c>
      <c r="DQ21" s="7">
        <v>1</v>
      </c>
      <c r="DR21" s="7">
        <v>1</v>
      </c>
      <c r="DS21" s="7"/>
      <c r="DT21" s="7"/>
      <c r="DU21" s="7"/>
      <c r="DV21" s="18">
        <f t="shared" si="17"/>
        <v>16</v>
      </c>
      <c r="DW21" s="18">
        <f t="shared" si="9"/>
        <v>1.77777777777778</v>
      </c>
      <c r="DX21" s="18">
        <v>1</v>
      </c>
    </row>
    <row r="22" spans="2:128">
      <c r="B22" s="7">
        <v>23</v>
      </c>
      <c r="C22" s="7">
        <f t="shared" si="0"/>
        <v>14</v>
      </c>
      <c r="D22" s="7" t="str">
        <f t="shared" si="1"/>
        <v>Татаринова Полина</v>
      </c>
      <c r="E22" s="7">
        <v>3</v>
      </c>
      <c r="F22" s="7">
        <v>2</v>
      </c>
      <c r="G22" s="7">
        <v>3</v>
      </c>
      <c r="H22" s="7">
        <v>2</v>
      </c>
      <c r="I22" s="7">
        <v>3</v>
      </c>
      <c r="J22" s="18">
        <f t="shared" si="10"/>
        <v>13</v>
      </c>
      <c r="K22" s="18">
        <f t="shared" si="11"/>
        <v>2.6</v>
      </c>
      <c r="L22" s="18">
        <v>3</v>
      </c>
      <c r="Q22" s="7">
        <f t="shared" si="2"/>
        <v>14</v>
      </c>
      <c r="R22" s="7" t="str">
        <f t="shared" si="3"/>
        <v>Татаринова Полина</v>
      </c>
      <c r="S22" s="7">
        <v>2</v>
      </c>
      <c r="T22" s="7">
        <v>2</v>
      </c>
      <c r="U22" s="7">
        <v>1</v>
      </c>
      <c r="V22" s="7">
        <v>2</v>
      </c>
      <c r="W22" s="7">
        <v>2</v>
      </c>
      <c r="X22" s="7">
        <v>2</v>
      </c>
      <c r="Y22" s="7">
        <v>2</v>
      </c>
      <c r="Z22" s="7">
        <v>2</v>
      </c>
      <c r="AA22" s="7">
        <v>2</v>
      </c>
      <c r="AB22" s="7">
        <v>3</v>
      </c>
      <c r="AC22" s="7">
        <v>3</v>
      </c>
      <c r="AD22" s="7">
        <v>2</v>
      </c>
      <c r="AE22" s="28">
        <v>2</v>
      </c>
      <c r="AF22" s="28">
        <v>1</v>
      </c>
      <c r="AG22" s="28">
        <v>1</v>
      </c>
      <c r="AH22" s="28">
        <v>2</v>
      </c>
      <c r="AI22" s="28">
        <v>1</v>
      </c>
      <c r="AJ22" s="28">
        <v>1</v>
      </c>
      <c r="AK22" s="28">
        <v>2</v>
      </c>
      <c r="AL22" s="28">
        <v>1</v>
      </c>
      <c r="AM22" s="7">
        <v>1</v>
      </c>
      <c r="AN22" s="7"/>
      <c r="AO22" s="7"/>
      <c r="AP22" s="7"/>
      <c r="AQ22" s="7"/>
      <c r="AR22" s="7"/>
      <c r="AS22" s="7"/>
      <c r="AT22" s="7"/>
      <c r="AU22" s="7"/>
      <c r="AV22" s="18">
        <f t="shared" si="12"/>
        <v>37</v>
      </c>
      <c r="AW22" s="18">
        <f t="shared" si="13"/>
        <v>1.76190476190476</v>
      </c>
      <c r="AX22" s="18">
        <v>2</v>
      </c>
      <c r="BC22" s="7">
        <f t="shared" si="4"/>
        <v>14</v>
      </c>
      <c r="BD22" s="7" t="str">
        <f t="shared" si="5"/>
        <v>Татаринова Полина</v>
      </c>
      <c r="BE22" s="7">
        <v>2</v>
      </c>
      <c r="BF22" s="7">
        <v>2</v>
      </c>
      <c r="BG22" s="7">
        <v>2</v>
      </c>
      <c r="BH22" s="7">
        <v>2</v>
      </c>
      <c r="BI22" s="7">
        <v>2</v>
      </c>
      <c r="BJ22" s="7">
        <v>2</v>
      </c>
      <c r="BK22" s="7">
        <v>2</v>
      </c>
      <c r="BL22" s="7">
        <v>2</v>
      </c>
      <c r="BM22" s="7">
        <v>2</v>
      </c>
      <c r="BN22" s="7">
        <v>2</v>
      </c>
      <c r="BO22" s="7">
        <v>2</v>
      </c>
      <c r="BP22" s="7">
        <v>2</v>
      </c>
      <c r="BQ22" s="7">
        <v>2</v>
      </c>
      <c r="BR22" s="7">
        <v>2</v>
      </c>
      <c r="BS22" s="7">
        <v>2</v>
      </c>
      <c r="BT22" s="7">
        <v>2</v>
      </c>
      <c r="BU22" s="7">
        <v>2</v>
      </c>
      <c r="BV22" s="18">
        <f t="shared" si="14"/>
        <v>34</v>
      </c>
      <c r="BW22" s="18">
        <f t="shared" si="6"/>
        <v>2</v>
      </c>
      <c r="BX22" s="18">
        <v>2</v>
      </c>
      <c r="CB22" s="7">
        <f t="shared" si="7"/>
        <v>14</v>
      </c>
      <c r="CC22" s="7" t="str">
        <f t="shared" si="8"/>
        <v>Татаринова Полина</v>
      </c>
      <c r="CD22" s="7">
        <v>2</v>
      </c>
      <c r="CE22" s="7">
        <v>2</v>
      </c>
      <c r="CF22" s="7">
        <v>2</v>
      </c>
      <c r="CG22" s="7">
        <v>2</v>
      </c>
      <c r="CH22" s="7">
        <v>2</v>
      </c>
      <c r="CI22" s="7">
        <v>2</v>
      </c>
      <c r="CJ22" s="7">
        <v>2</v>
      </c>
      <c r="CK22" s="7">
        <v>2</v>
      </c>
      <c r="CL22" s="7">
        <v>2</v>
      </c>
      <c r="CM22" s="7">
        <v>2</v>
      </c>
      <c r="CN22" s="7">
        <v>2</v>
      </c>
      <c r="CO22" s="7">
        <v>2</v>
      </c>
      <c r="CP22" s="7">
        <v>2</v>
      </c>
      <c r="CQ22" s="7">
        <v>2</v>
      </c>
      <c r="CR22" s="7">
        <v>2</v>
      </c>
      <c r="CS22" s="7">
        <v>2</v>
      </c>
      <c r="CT22" s="7">
        <v>2</v>
      </c>
      <c r="CU22" s="7">
        <v>2</v>
      </c>
      <c r="CV22" s="7">
        <v>2</v>
      </c>
      <c r="CW22" s="7">
        <v>2</v>
      </c>
      <c r="CX22" s="7">
        <v>2</v>
      </c>
      <c r="CY22" s="7">
        <v>2</v>
      </c>
      <c r="CZ22" s="7">
        <v>2</v>
      </c>
      <c r="DA22" s="7">
        <v>2</v>
      </c>
      <c r="DB22" s="18">
        <f t="shared" si="15"/>
        <v>48</v>
      </c>
      <c r="DC22" s="18">
        <f t="shared" si="16"/>
        <v>2</v>
      </c>
      <c r="DD22" s="18">
        <v>2</v>
      </c>
      <c r="DH22" s="7">
        <v>14</v>
      </c>
      <c r="DI22" s="7" t="s">
        <v>134</v>
      </c>
      <c r="DJ22" s="7">
        <v>3</v>
      </c>
      <c r="DK22" s="7">
        <v>2</v>
      </c>
      <c r="DL22" s="7">
        <v>3</v>
      </c>
      <c r="DM22" s="7">
        <v>2</v>
      </c>
      <c r="DN22" s="7">
        <v>2</v>
      </c>
      <c r="DO22" s="7">
        <v>2</v>
      </c>
      <c r="DP22" s="7">
        <v>2</v>
      </c>
      <c r="DQ22" s="7">
        <v>2</v>
      </c>
      <c r="DR22" s="7">
        <v>2</v>
      </c>
      <c r="DS22" s="7"/>
      <c r="DT22" s="7"/>
      <c r="DU22" s="7"/>
      <c r="DV22" s="18">
        <f t="shared" si="17"/>
        <v>20</v>
      </c>
      <c r="DW22" s="18">
        <f t="shared" si="9"/>
        <v>2.22222222222222</v>
      </c>
      <c r="DX22" s="18">
        <v>2</v>
      </c>
    </row>
    <row r="23" spans="2:128">
      <c r="B23" s="7">
        <v>24</v>
      </c>
      <c r="C23" s="7">
        <f t="shared" si="0"/>
        <v>15</v>
      </c>
      <c r="D23" s="7" t="str">
        <f t="shared" si="1"/>
        <v>Туганбаева Диана</v>
      </c>
      <c r="E23" s="7">
        <v>3</v>
      </c>
      <c r="F23" s="7">
        <v>3</v>
      </c>
      <c r="G23" s="7">
        <v>2</v>
      </c>
      <c r="H23" s="7">
        <v>3</v>
      </c>
      <c r="I23" s="7">
        <v>2</v>
      </c>
      <c r="J23" s="18">
        <f t="shared" si="10"/>
        <v>13</v>
      </c>
      <c r="K23" s="18">
        <f t="shared" si="11"/>
        <v>2.6</v>
      </c>
      <c r="L23" s="18">
        <v>2</v>
      </c>
      <c r="Q23" s="7">
        <f t="shared" si="2"/>
        <v>15</v>
      </c>
      <c r="R23" s="7" t="str">
        <f t="shared" si="3"/>
        <v>Туганбаева Диана</v>
      </c>
      <c r="S23" s="7">
        <v>2</v>
      </c>
      <c r="T23" s="7">
        <v>1</v>
      </c>
      <c r="U23" s="7">
        <v>2</v>
      </c>
      <c r="V23" s="7">
        <v>1</v>
      </c>
      <c r="W23" s="7">
        <v>1</v>
      </c>
      <c r="X23" s="7">
        <v>2</v>
      </c>
      <c r="Y23" s="7">
        <v>1</v>
      </c>
      <c r="Z23" s="7">
        <v>1</v>
      </c>
      <c r="AA23" s="7">
        <v>2</v>
      </c>
      <c r="AB23" s="7">
        <v>2</v>
      </c>
      <c r="AC23" s="7">
        <v>2</v>
      </c>
      <c r="AD23" s="7">
        <v>2</v>
      </c>
      <c r="AE23" s="28">
        <v>1</v>
      </c>
      <c r="AF23" s="28">
        <v>1</v>
      </c>
      <c r="AG23" s="28">
        <v>2</v>
      </c>
      <c r="AH23" s="28">
        <v>1</v>
      </c>
      <c r="AI23" s="28">
        <v>1</v>
      </c>
      <c r="AJ23" s="28">
        <v>1</v>
      </c>
      <c r="AK23" s="28">
        <v>1</v>
      </c>
      <c r="AL23" s="28">
        <v>1</v>
      </c>
      <c r="AM23" s="7">
        <v>1</v>
      </c>
      <c r="AN23" s="7"/>
      <c r="AO23" s="7"/>
      <c r="AP23" s="7"/>
      <c r="AQ23" s="7"/>
      <c r="AR23" s="7"/>
      <c r="AS23" s="7"/>
      <c r="AT23" s="7"/>
      <c r="AU23" s="7"/>
      <c r="AV23" s="18">
        <f t="shared" si="12"/>
        <v>29</v>
      </c>
      <c r="AW23" s="18">
        <f t="shared" si="13"/>
        <v>1.38095238095238</v>
      </c>
      <c r="AX23" s="18">
        <v>1</v>
      </c>
      <c r="BC23" s="7">
        <f t="shared" si="4"/>
        <v>15</v>
      </c>
      <c r="BD23" s="7" t="str">
        <f t="shared" si="5"/>
        <v>Туганбаева Диана</v>
      </c>
      <c r="BE23" s="7">
        <v>1</v>
      </c>
      <c r="BF23" s="7">
        <v>1</v>
      </c>
      <c r="BG23" s="7">
        <v>2</v>
      </c>
      <c r="BH23" s="7">
        <v>2</v>
      </c>
      <c r="BI23" s="7">
        <v>1</v>
      </c>
      <c r="BJ23" s="7">
        <v>2</v>
      </c>
      <c r="BK23" s="7">
        <v>2</v>
      </c>
      <c r="BL23" s="7">
        <v>2</v>
      </c>
      <c r="BM23" s="7">
        <v>2</v>
      </c>
      <c r="BN23" s="7">
        <v>2</v>
      </c>
      <c r="BO23" s="7">
        <v>1</v>
      </c>
      <c r="BP23" s="7">
        <v>2</v>
      </c>
      <c r="BQ23" s="7">
        <v>2</v>
      </c>
      <c r="BR23" s="7">
        <v>1</v>
      </c>
      <c r="BS23" s="7">
        <v>1</v>
      </c>
      <c r="BT23" s="7">
        <v>1</v>
      </c>
      <c r="BU23" s="7">
        <v>2</v>
      </c>
      <c r="BV23" s="18">
        <f t="shared" si="14"/>
        <v>27</v>
      </c>
      <c r="BW23" s="18">
        <f t="shared" si="6"/>
        <v>1.625</v>
      </c>
      <c r="BX23" s="18">
        <v>1</v>
      </c>
      <c r="CB23" s="7">
        <f t="shared" si="7"/>
        <v>15</v>
      </c>
      <c r="CC23" s="7" t="str">
        <f t="shared" si="8"/>
        <v>Туганбаева Диана</v>
      </c>
      <c r="CD23" s="7">
        <v>2</v>
      </c>
      <c r="CE23" s="7">
        <v>2</v>
      </c>
      <c r="CF23" s="7">
        <v>2</v>
      </c>
      <c r="CG23" s="7">
        <v>1</v>
      </c>
      <c r="CH23" s="7">
        <v>2</v>
      </c>
      <c r="CI23" s="7">
        <v>2</v>
      </c>
      <c r="CJ23" s="7">
        <v>2</v>
      </c>
      <c r="CK23" s="7">
        <v>2</v>
      </c>
      <c r="CL23" s="7">
        <v>2</v>
      </c>
      <c r="CM23" s="7">
        <v>2</v>
      </c>
      <c r="CN23" s="7">
        <v>2</v>
      </c>
      <c r="CO23" s="7">
        <v>1</v>
      </c>
      <c r="CP23" s="7">
        <v>1</v>
      </c>
      <c r="CQ23" s="7">
        <v>2</v>
      </c>
      <c r="CR23" s="7">
        <v>1</v>
      </c>
      <c r="CS23" s="7">
        <v>2</v>
      </c>
      <c r="CT23" s="7">
        <v>2</v>
      </c>
      <c r="CU23" s="7">
        <v>2</v>
      </c>
      <c r="CV23" s="7">
        <v>1</v>
      </c>
      <c r="CW23" s="7">
        <v>2</v>
      </c>
      <c r="CX23" s="7">
        <v>1</v>
      </c>
      <c r="CY23" s="7">
        <v>2</v>
      </c>
      <c r="CZ23" s="7">
        <v>2</v>
      </c>
      <c r="DA23" s="7">
        <v>2</v>
      </c>
      <c r="DB23" s="18">
        <f t="shared" si="15"/>
        <v>42</v>
      </c>
      <c r="DC23" s="18">
        <f t="shared" si="16"/>
        <v>1.76190476190476</v>
      </c>
      <c r="DD23" s="18">
        <v>2</v>
      </c>
      <c r="DH23" s="7">
        <v>15</v>
      </c>
      <c r="DI23" s="7" t="s">
        <v>135</v>
      </c>
      <c r="DJ23" s="7">
        <v>2</v>
      </c>
      <c r="DK23" s="7">
        <v>2</v>
      </c>
      <c r="DL23" s="7">
        <v>2</v>
      </c>
      <c r="DM23" s="7">
        <v>1</v>
      </c>
      <c r="DN23" s="7">
        <v>2</v>
      </c>
      <c r="DO23" s="7">
        <v>1</v>
      </c>
      <c r="DP23" s="7">
        <v>1</v>
      </c>
      <c r="DQ23" s="7">
        <v>1</v>
      </c>
      <c r="DR23" s="7">
        <v>1</v>
      </c>
      <c r="DS23" s="7"/>
      <c r="DT23" s="7"/>
      <c r="DU23" s="7"/>
      <c r="DV23" s="18">
        <f t="shared" si="17"/>
        <v>13</v>
      </c>
      <c r="DW23" s="18">
        <f t="shared" si="9"/>
        <v>1.44444444444444</v>
      </c>
      <c r="DX23" s="18">
        <v>1</v>
      </c>
    </row>
    <row r="24" spans="2:128">
      <c r="B24" s="8"/>
      <c r="C24" s="8"/>
      <c r="D24" s="9"/>
      <c r="E24" s="10"/>
      <c r="F24" s="10"/>
      <c r="G24" s="10"/>
      <c r="H24" s="10"/>
      <c r="I24" s="10"/>
      <c r="J24" s="19"/>
      <c r="K24" s="3" t="s">
        <v>136</v>
      </c>
      <c r="L24" s="3" t="s">
        <v>137</v>
      </c>
      <c r="Q24" s="8"/>
      <c r="R24" s="8"/>
      <c r="S24" s="9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9"/>
      <c r="AW24" s="3" t="s">
        <v>136</v>
      </c>
      <c r="AX24" s="3" t="s">
        <v>137</v>
      </c>
      <c r="BC24" s="8"/>
      <c r="BD24" s="8"/>
      <c r="BE24" s="9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9"/>
      <c r="BW24" s="3" t="s">
        <v>136</v>
      </c>
      <c r="BX24" s="3" t="s">
        <v>137</v>
      </c>
      <c r="CB24" s="8"/>
      <c r="CC24" s="8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" t="s">
        <v>136</v>
      </c>
      <c r="DD24" s="3" t="s">
        <v>137</v>
      </c>
      <c r="DH24" s="8"/>
      <c r="DI24" s="8"/>
      <c r="DJ24" s="9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9"/>
      <c r="DW24" s="3" t="s">
        <v>136</v>
      </c>
      <c r="DX24" s="3" t="s">
        <v>137</v>
      </c>
    </row>
    <row r="25" spans="2:128">
      <c r="B25" s="11"/>
      <c r="C25" s="11"/>
      <c r="D25" s="12" t="s">
        <v>138</v>
      </c>
      <c r="E25" s="13"/>
      <c r="F25" s="13"/>
      <c r="G25" s="13"/>
      <c r="H25" s="13"/>
      <c r="I25" s="13"/>
      <c r="J25" s="20"/>
      <c r="K25" s="21">
        <v>0</v>
      </c>
      <c r="L25" s="21">
        <v>0</v>
      </c>
      <c r="Q25" s="11"/>
      <c r="R25" s="11"/>
      <c r="S25" s="12" t="s">
        <v>138</v>
      </c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20"/>
      <c r="AW25" s="21">
        <v>7</v>
      </c>
      <c r="AX25" s="21">
        <v>47</v>
      </c>
      <c r="BC25" s="11"/>
      <c r="BD25" s="11"/>
      <c r="BE25" s="12" t="s">
        <v>139</v>
      </c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20"/>
      <c r="BW25" s="21">
        <v>6</v>
      </c>
      <c r="BX25" s="23">
        <v>40</v>
      </c>
      <c r="CB25" s="11"/>
      <c r="CC25" s="11"/>
      <c r="CD25" s="32" t="s">
        <v>138</v>
      </c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21">
        <v>4</v>
      </c>
      <c r="DD25" s="21">
        <v>27</v>
      </c>
      <c r="DH25" s="11"/>
      <c r="DI25" s="11"/>
      <c r="DJ25" s="32" t="s">
        <v>140</v>
      </c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21">
        <v>7</v>
      </c>
      <c r="DX25" s="30">
        <v>0.47</v>
      </c>
    </row>
    <row r="26" spans="2:128">
      <c r="B26" s="11"/>
      <c r="C26" s="11"/>
      <c r="D26" s="12" t="s">
        <v>141</v>
      </c>
      <c r="E26" s="13"/>
      <c r="F26" s="13"/>
      <c r="G26" s="13"/>
      <c r="H26" s="13"/>
      <c r="I26" s="13"/>
      <c r="J26" s="20"/>
      <c r="K26" s="21">
        <v>8</v>
      </c>
      <c r="L26" s="21">
        <v>53</v>
      </c>
      <c r="Q26" s="11"/>
      <c r="R26" s="11"/>
      <c r="S26" s="12" t="s">
        <v>141</v>
      </c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20"/>
      <c r="AW26" s="21">
        <v>8</v>
      </c>
      <c r="AX26" s="21">
        <v>53</v>
      </c>
      <c r="BC26" s="11"/>
      <c r="BD26" s="11"/>
      <c r="BE26" s="12" t="s">
        <v>141</v>
      </c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20"/>
      <c r="BW26" s="21">
        <v>8</v>
      </c>
      <c r="BX26" s="23">
        <v>53</v>
      </c>
      <c r="CB26" s="11"/>
      <c r="CC26" s="11"/>
      <c r="CD26" s="32" t="s">
        <v>142</v>
      </c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21">
        <v>10</v>
      </c>
      <c r="DD26" s="21">
        <v>67</v>
      </c>
      <c r="DH26" s="11"/>
      <c r="DI26" s="11"/>
      <c r="DJ26" s="32" t="s">
        <v>141</v>
      </c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21">
        <v>7</v>
      </c>
      <c r="DX26" s="30">
        <v>0.47</v>
      </c>
    </row>
    <row r="27" spans="2:128">
      <c r="B27" s="14"/>
      <c r="C27" s="14"/>
      <c r="D27" s="12" t="s">
        <v>143</v>
      </c>
      <c r="E27" s="13"/>
      <c r="F27" s="13"/>
      <c r="G27" s="13"/>
      <c r="H27" s="13"/>
      <c r="I27" s="13"/>
      <c r="J27" s="20"/>
      <c r="K27" s="22">
        <v>7</v>
      </c>
      <c r="L27" s="23">
        <v>47</v>
      </c>
      <c r="Q27" s="14"/>
      <c r="R27" s="14"/>
      <c r="S27" s="12" t="s">
        <v>143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20"/>
      <c r="AW27" s="21">
        <v>0</v>
      </c>
      <c r="AX27" s="30">
        <v>0</v>
      </c>
      <c r="AZ27" t="s">
        <v>144</v>
      </c>
      <c r="BC27" s="14"/>
      <c r="BD27" s="14"/>
      <c r="BE27" s="12" t="s">
        <v>143</v>
      </c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20"/>
      <c r="BW27" s="21">
        <v>1</v>
      </c>
      <c r="BX27" s="30">
        <v>0.07</v>
      </c>
      <c r="CB27" s="11"/>
      <c r="CC27" s="14"/>
      <c r="CD27" s="32" t="s">
        <v>143</v>
      </c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21">
        <v>1</v>
      </c>
      <c r="DD27" s="30">
        <v>0.06</v>
      </c>
      <c r="DH27" s="14"/>
      <c r="DI27" s="14"/>
      <c r="DJ27" s="32" t="s">
        <v>143</v>
      </c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21">
        <v>1</v>
      </c>
      <c r="DX27" s="30">
        <v>0.06</v>
      </c>
    </row>
  </sheetData>
  <mergeCells count="77">
    <mergeCell ref="A2:M2"/>
    <mergeCell ref="P2:AY2"/>
    <mergeCell ref="BB2:BY2"/>
    <mergeCell ref="CA2:DE2"/>
    <mergeCell ref="DG2:DY2"/>
    <mergeCell ref="A3:M3"/>
    <mergeCell ref="P3:AY3"/>
    <mergeCell ref="BB3:BY3"/>
    <mergeCell ref="CA3:DE3"/>
    <mergeCell ref="DG3:DY3"/>
    <mergeCell ref="A4:M4"/>
    <mergeCell ref="P4:AY4"/>
    <mergeCell ref="BB4:BY4"/>
    <mergeCell ref="CA4:DE4"/>
    <mergeCell ref="DG4:DY4"/>
    <mergeCell ref="B6:L6"/>
    <mergeCell ref="Q6:AX6"/>
    <mergeCell ref="BC6:BX6"/>
    <mergeCell ref="CB6:DD6"/>
    <mergeCell ref="DH6:DX6"/>
    <mergeCell ref="D7:I7"/>
    <mergeCell ref="S7:Y7"/>
    <mergeCell ref="Z7:AD7"/>
    <mergeCell ref="AE7:AM7"/>
    <mergeCell ref="AN7:AU7"/>
    <mergeCell ref="BE7:BI7"/>
    <mergeCell ref="BJ7:BO7"/>
    <mergeCell ref="BP7:BU7"/>
    <mergeCell ref="CD7:CH7"/>
    <mergeCell ref="CI7:CL7"/>
    <mergeCell ref="CM7:CR7"/>
    <mergeCell ref="CS7:DA7"/>
    <mergeCell ref="DJ7:DQ7"/>
    <mergeCell ref="DR7:DU7"/>
    <mergeCell ref="BE24:BV24"/>
    <mergeCell ref="CD24:DB24"/>
    <mergeCell ref="DJ24:DV24"/>
    <mergeCell ref="BE25:BV25"/>
    <mergeCell ref="CD25:DB25"/>
    <mergeCell ref="DJ25:DV25"/>
    <mergeCell ref="BE26:BV26"/>
    <mergeCell ref="CD26:DB26"/>
    <mergeCell ref="DJ26:DV26"/>
    <mergeCell ref="BE27:BV27"/>
    <mergeCell ref="CD27:DB27"/>
    <mergeCell ref="DJ27:DV27"/>
    <mergeCell ref="B7:B8"/>
    <mergeCell ref="C7:C8"/>
    <mergeCell ref="J7:J8"/>
    <mergeCell ref="K7:K8"/>
    <mergeCell ref="L7:L8"/>
    <mergeCell ref="Q7:Q8"/>
    <mergeCell ref="R7:R8"/>
    <mergeCell ref="AV7:AV8"/>
    <mergeCell ref="AW7:AW8"/>
    <mergeCell ref="AX7:AX8"/>
    <mergeCell ref="BC7:BC8"/>
    <mergeCell ref="BC24:BC27"/>
    <mergeCell ref="BD7:BD8"/>
    <mergeCell ref="BD24:BD27"/>
    <mergeCell ref="BV7:BV8"/>
    <mergeCell ref="BW7:BW8"/>
    <mergeCell ref="BX7:BX8"/>
    <mergeCell ref="CB7:CB8"/>
    <mergeCell ref="CB24:CB27"/>
    <mergeCell ref="CC7:CC8"/>
    <mergeCell ref="CC24:CC27"/>
    <mergeCell ref="DB7:DB8"/>
    <mergeCell ref="DC7:DC8"/>
    <mergeCell ref="DD7:DD8"/>
    <mergeCell ref="DH7:DH8"/>
    <mergeCell ref="DH24:DH27"/>
    <mergeCell ref="DI7:DI8"/>
    <mergeCell ref="DI24:DI27"/>
    <mergeCell ref="DV7:DV8"/>
    <mergeCell ref="DW7:DW8"/>
    <mergeCell ref="DX7:DX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SPecialiST RePack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Админ</cp:lastModifiedBy>
  <dcterms:created xsi:type="dcterms:W3CDTF">2020-09-29T09:37:00Z</dcterms:created>
  <cp:lastPrinted>2021-02-20T04:41:00Z</cp:lastPrinted>
  <dcterms:modified xsi:type="dcterms:W3CDTF">2023-03-31T08:37:21Z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1F295D38F5C543FDA9F663E54CCFF77B</vt:lpwstr>
  </property>
  <property fmtid="{D5CDD505-2E9C-101B-9397-08002B2CF9AE}" pid="3" name="KSOProductBuildVer">
    <vt:lpwstr>1049-11.2.0.11513</vt:lpwstr>
  </property>
</Properties>
</file>